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1595" windowHeight="478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AH11" i="1" l="1"/>
  <c r="AH14" i="1"/>
  <c r="AH17" i="1"/>
  <c r="AH18" i="1"/>
  <c r="AH24" i="1"/>
  <c r="AH25" i="1"/>
  <c r="AH26" i="1"/>
  <c r="AH31" i="1"/>
  <c r="AH32" i="1"/>
  <c r="AH33" i="1"/>
  <c r="AH34" i="1"/>
  <c r="AH35" i="1"/>
  <c r="AH39" i="1"/>
  <c r="AH42" i="1"/>
  <c r="AH59" i="1"/>
  <c r="AH60" i="1"/>
  <c r="AH62" i="1"/>
  <c r="AH63" i="1"/>
  <c r="AH64" i="1"/>
  <c r="AH66" i="1"/>
  <c r="AH68" i="1"/>
</calcChain>
</file>

<file path=xl/sharedStrings.xml><?xml version="1.0" encoding="utf-8"?>
<sst xmlns="http://schemas.openxmlformats.org/spreadsheetml/2006/main" count="620" uniqueCount="82">
  <si>
    <t>Referencia de informacion</t>
  </si>
  <si>
    <t>FF</t>
  </si>
  <si>
    <t>F</t>
  </si>
  <si>
    <t>FM</t>
  </si>
  <si>
    <t>Evaluacion de las consecuencias</t>
  </si>
  <si>
    <t>H</t>
  </si>
  <si>
    <t>S</t>
  </si>
  <si>
    <t>E</t>
  </si>
  <si>
    <t>O</t>
  </si>
  <si>
    <t>H1 S1 O1 N1</t>
  </si>
  <si>
    <t>H2 S2 O2 N2</t>
  </si>
  <si>
    <t>H3 S3 O3 N3</t>
  </si>
  <si>
    <t>Accion a falta de</t>
  </si>
  <si>
    <t>H4</t>
  </si>
  <si>
    <t>H5</t>
  </si>
  <si>
    <t>S4</t>
  </si>
  <si>
    <t>Tarea propuesta</t>
  </si>
  <si>
    <t>Intervalo</t>
  </si>
  <si>
    <t>A realizarse por</t>
  </si>
  <si>
    <t>A</t>
  </si>
  <si>
    <t>N</t>
  </si>
  <si>
    <t>Pasante</t>
  </si>
  <si>
    <t>6 meses</t>
  </si>
  <si>
    <t>B</t>
  </si>
  <si>
    <t>Tecnico mecanico</t>
  </si>
  <si>
    <t>12 meses</t>
  </si>
  <si>
    <t>FECHA:                               JULIO 27 DE 2011</t>
  </si>
  <si>
    <t>C</t>
  </si>
  <si>
    <t xml:space="preserve">Realizar limpieza de la linea de combustible </t>
  </si>
  <si>
    <t>realizar pruebas de verificacion de normal funcionamiento de los sensores</t>
  </si>
  <si>
    <t>Realizar limpieza interna del recipiente de la caldera</t>
  </si>
  <si>
    <t>3 meses</t>
  </si>
  <si>
    <t>Empresa externa</t>
  </si>
  <si>
    <t>Realizar limpieza de los tubos de humo</t>
  </si>
  <si>
    <t>Verificar el taraje de presion de la valvula de seguridad</t>
  </si>
  <si>
    <t>Realizar tareas de reacondicionamiento del ventilador</t>
  </si>
  <si>
    <t>Realizar limpieza de las lineas de succion</t>
  </si>
  <si>
    <t>Reemplazar cojinetes de la bomba</t>
  </si>
  <si>
    <t>Realizar ajuste del impulsor de la bomba</t>
  </si>
  <si>
    <t>Verificar el nivel de agua en el tanque</t>
  </si>
  <si>
    <t>Diario</t>
  </si>
  <si>
    <t>Operario</t>
  </si>
  <si>
    <t>Realizar limpieza de la parte interna de la bomba</t>
  </si>
  <si>
    <t>Limpiar linea de succion de la bomba</t>
  </si>
  <si>
    <t xml:space="preserve">Reemplazar impulsor de la bomba </t>
  </si>
  <si>
    <t>Realizar limpieza de la voluta de la bomba</t>
  </si>
  <si>
    <t xml:space="preserve"> N</t>
  </si>
  <si>
    <t>Realizar verificacion de la alineacion del eje de la bomba</t>
  </si>
  <si>
    <t>SISTEMA: SISTEMA DE GENERACION DE VAPOR</t>
  </si>
  <si>
    <t>Realizar cambio en los empaques de la valvula</t>
  </si>
  <si>
    <t>Verificar el normal flujo en la valvula</t>
  </si>
  <si>
    <t>Realizar limpieza interna de la valvula</t>
  </si>
  <si>
    <t>Realizar limpieza interna en la valvula de recirculado</t>
  </si>
  <si>
    <t>Verificar el normal flujo en la valvula de recirculado</t>
  </si>
  <si>
    <t xml:space="preserve">Limpiar chimenea </t>
  </si>
  <si>
    <t>Realizar cambio en el sello de la tapa principal de la caldera</t>
  </si>
  <si>
    <t>Verificar el buen estado de funcionamiento del sistema de control de arranque</t>
  </si>
  <si>
    <t>Reconfigurar sistema de indicacion de nivel bajo de agua</t>
  </si>
  <si>
    <t>Reconfigurar sistema de indicacion de nivel de ausencia de llama</t>
  </si>
  <si>
    <t>Calibrar instrumentos de indicacion de valores de presion y temperatura</t>
  </si>
  <si>
    <t>Verificar el normal funcionamiento de la valvula de alivio</t>
  </si>
  <si>
    <t>Realizar el ajuste interno del mecanismo de la valvula</t>
  </si>
  <si>
    <t xml:space="preserve">Realizar reemplazo del impulsor del ventilador </t>
  </si>
  <si>
    <t>Realizar limpieza del filtro de aspiracion</t>
  </si>
  <si>
    <t>1 mes</t>
  </si>
  <si>
    <t>Reemplazar sellos en la succion</t>
  </si>
  <si>
    <t>Realizar limpieza de filtro de aspiracion</t>
  </si>
  <si>
    <t>Reemplazar rodamientos del soplador</t>
  </si>
  <si>
    <t>Verificar el normal envio de señal por parte de sensores de procesos</t>
  </si>
  <si>
    <t>Realizar limpieza de cables, contactos y electrodos de la caldera</t>
  </si>
  <si>
    <t>CODIGO: SA - 17 - 01</t>
  </si>
  <si>
    <t>DIAGRAMA DE DECISION</t>
  </si>
  <si>
    <t>Ningun mantenimiento programado</t>
  </si>
  <si>
    <t>Frecuencia consolidada</t>
  </si>
  <si>
    <t>Costo de la pérdida de producción sin mantenimiento                                        (pesos colombianos)</t>
  </si>
  <si>
    <t>Costo de la pérdida de producción con mantenimiento                                        (pesos colombianos)</t>
  </si>
  <si>
    <t>Costo de la tarea de mantenimiento              (pesos colombianos)</t>
  </si>
  <si>
    <t>Indice de efectividad de mantenimiento (MEI)</t>
  </si>
  <si>
    <t>Mensual</t>
  </si>
  <si>
    <t xml:space="preserve">Reemplazar sello mecanico de la bomba </t>
  </si>
  <si>
    <t>Semanal</t>
  </si>
  <si>
    <t>Realizar limpieza interna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</si>
</sst>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" fillId="2" borderId="5" xfId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3" borderId="5" xfId="2" applyBorder="1" applyAlignment="1">
      <alignment horizontal="center" vertical="center" wrapText="1"/>
    </xf>
    <xf numFmtId="0" fontId="1" fillId="3" borderId="5" xfId="2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</cellXfs>
  <cellStyles count="3">
    <cellStyle name="20% - Énfasis3" xfId="1" builtinId="38"/>
    <cellStyle name="40% - Énfasis3" xfId="2" builtinId="39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EFE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68"/>
  <sheetViews>
    <sheetView tabSelected="1" topLeftCell="M58" zoomScale="80" zoomScaleNormal="80" workbookViewId="0">
      <selection activeCell="O88" sqref="O88"/>
    </sheetView>
  </sheetViews>
  <sheetFormatPr baseColWidth="10" defaultRowHeight="15" x14ac:dyDescent="0.25"/>
  <cols>
    <col min="1" max="1" width="11.42578125" style="1"/>
    <col min="2" max="2" width="7" style="1" customWidth="1"/>
    <col min="3" max="14" width="7.140625" style="1" customWidth="1"/>
    <col min="15" max="22" width="11.42578125" style="1"/>
    <col min="23" max="23" width="18.5703125" style="1" bestFit="1" customWidth="1"/>
    <col min="24" max="16384" width="11.42578125" style="1"/>
  </cols>
  <sheetData>
    <row r="1" spans="2:35" x14ac:dyDescent="0.25">
      <c r="B1" s="9" t="s">
        <v>71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</row>
    <row r="2" spans="2:35" ht="15.75" thickBot="1" x14ac:dyDescent="0.3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2:35" ht="15.75" thickBot="1" x14ac:dyDescent="0.3">
      <c r="B3" s="13" t="s">
        <v>48</v>
      </c>
      <c r="C3" s="14"/>
      <c r="D3" s="14"/>
      <c r="E3" s="14"/>
      <c r="F3" s="14"/>
      <c r="G3" s="14"/>
      <c r="H3" s="2"/>
      <c r="I3" s="3"/>
      <c r="J3" s="3"/>
      <c r="K3" s="11" t="s">
        <v>70</v>
      </c>
      <c r="L3" s="11"/>
      <c r="M3" s="11"/>
      <c r="N3" s="11"/>
      <c r="O3" s="2"/>
      <c r="P3" s="2"/>
      <c r="Q3" s="2"/>
      <c r="R3" s="2"/>
      <c r="S3" s="2"/>
      <c r="T3" s="2"/>
      <c r="U3" s="11" t="s">
        <v>26</v>
      </c>
      <c r="V3" s="11"/>
      <c r="W3" s="12"/>
    </row>
    <row r="5" spans="2:35" ht="15.75" thickBot="1" x14ac:dyDescent="0.3"/>
    <row r="6" spans="2:35" ht="15" customHeight="1" thickBot="1" x14ac:dyDescent="0.3">
      <c r="B6" s="7" t="s">
        <v>0</v>
      </c>
      <c r="C6" s="7"/>
      <c r="D6" s="7"/>
      <c r="E6" s="7" t="s">
        <v>4</v>
      </c>
      <c r="F6" s="7"/>
      <c r="G6" s="7"/>
      <c r="H6" s="7"/>
      <c r="I6" s="7" t="s">
        <v>9</v>
      </c>
      <c r="J6" s="7" t="s">
        <v>10</v>
      </c>
      <c r="K6" s="7" t="s">
        <v>11</v>
      </c>
      <c r="L6" s="7" t="s">
        <v>12</v>
      </c>
      <c r="M6" s="7"/>
      <c r="N6" s="7"/>
      <c r="O6" s="8" t="s">
        <v>16</v>
      </c>
      <c r="P6" s="8"/>
      <c r="Q6" s="8"/>
      <c r="R6" s="8"/>
      <c r="S6" s="8"/>
      <c r="T6" s="8"/>
      <c r="U6" s="8"/>
      <c r="V6" s="8" t="s">
        <v>17</v>
      </c>
      <c r="W6" s="7" t="s">
        <v>18</v>
      </c>
      <c r="X6" s="8" t="s">
        <v>73</v>
      </c>
      <c r="Y6" s="8"/>
      <c r="Z6" s="7" t="s">
        <v>74</v>
      </c>
      <c r="AA6" s="7"/>
      <c r="AB6" s="7"/>
      <c r="AC6" s="7" t="s">
        <v>75</v>
      </c>
      <c r="AD6" s="7"/>
      <c r="AE6" s="7"/>
      <c r="AF6" s="7" t="s">
        <v>76</v>
      </c>
      <c r="AG6" s="7"/>
      <c r="AH6" s="7" t="s">
        <v>77</v>
      </c>
      <c r="AI6" s="7"/>
    </row>
    <row r="7" spans="2:35" ht="15.75" thickBot="1" x14ac:dyDescent="0.3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8"/>
      <c r="P7" s="8"/>
      <c r="Q7" s="8"/>
      <c r="R7" s="8"/>
      <c r="S7" s="8"/>
      <c r="T7" s="8"/>
      <c r="U7" s="8"/>
      <c r="V7" s="8"/>
      <c r="W7" s="7"/>
      <c r="X7" s="8"/>
      <c r="Y7" s="8"/>
      <c r="Z7" s="7"/>
      <c r="AA7" s="7"/>
      <c r="AB7" s="7"/>
      <c r="AC7" s="7"/>
      <c r="AD7" s="7"/>
      <c r="AE7" s="7"/>
      <c r="AF7" s="7"/>
      <c r="AG7" s="7"/>
      <c r="AH7" s="7"/>
      <c r="AI7" s="7"/>
    </row>
    <row r="8" spans="2:35" ht="15.75" thickBot="1" x14ac:dyDescent="0.3">
      <c r="B8" s="4" t="s">
        <v>2</v>
      </c>
      <c r="C8" s="4" t="s">
        <v>1</v>
      </c>
      <c r="D8" s="4" t="s">
        <v>3</v>
      </c>
      <c r="E8" s="4" t="s">
        <v>5</v>
      </c>
      <c r="F8" s="4" t="s">
        <v>6</v>
      </c>
      <c r="G8" s="4" t="s">
        <v>7</v>
      </c>
      <c r="H8" s="4" t="s">
        <v>8</v>
      </c>
      <c r="I8" s="7"/>
      <c r="J8" s="7"/>
      <c r="K8" s="7"/>
      <c r="L8" s="4" t="s">
        <v>13</v>
      </c>
      <c r="M8" s="4" t="s">
        <v>14</v>
      </c>
      <c r="N8" s="4" t="s">
        <v>15</v>
      </c>
      <c r="O8" s="8"/>
      <c r="P8" s="8"/>
      <c r="Q8" s="8"/>
      <c r="R8" s="8"/>
      <c r="S8" s="8"/>
      <c r="T8" s="8"/>
      <c r="U8" s="8"/>
      <c r="V8" s="8"/>
      <c r="W8" s="7"/>
      <c r="X8" s="8"/>
      <c r="Y8" s="8"/>
      <c r="Z8" s="7"/>
      <c r="AA8" s="7"/>
      <c r="AB8" s="7"/>
      <c r="AC8" s="7"/>
      <c r="AD8" s="7"/>
      <c r="AE8" s="7"/>
      <c r="AF8" s="7"/>
      <c r="AG8" s="7"/>
      <c r="AH8" s="7"/>
      <c r="AI8" s="7"/>
    </row>
    <row r="9" spans="2:35" ht="15.75" thickBot="1" x14ac:dyDescent="0.3">
      <c r="B9" s="5">
        <v>1</v>
      </c>
      <c r="C9" s="5" t="s">
        <v>19</v>
      </c>
      <c r="D9" s="5">
        <v>1</v>
      </c>
      <c r="E9" s="5" t="s">
        <v>6</v>
      </c>
      <c r="F9" s="5" t="s">
        <v>20</v>
      </c>
      <c r="G9" s="5" t="s">
        <v>20</v>
      </c>
      <c r="H9" s="5" t="s">
        <v>6</v>
      </c>
      <c r="I9" s="5"/>
      <c r="J9" s="5"/>
      <c r="K9" s="5"/>
      <c r="L9" s="5"/>
      <c r="M9" s="5"/>
      <c r="N9" s="5"/>
      <c r="O9" s="6"/>
      <c r="P9" s="6"/>
      <c r="Q9" s="6"/>
      <c r="R9" s="6"/>
      <c r="S9" s="6"/>
      <c r="T9" s="6"/>
      <c r="U9" s="6"/>
      <c r="V9" s="5"/>
      <c r="W9" s="5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</row>
    <row r="10" spans="2:35" ht="15.75" thickBot="1" x14ac:dyDescent="0.3">
      <c r="B10" s="5">
        <v>1</v>
      </c>
      <c r="C10" s="5" t="s">
        <v>19</v>
      </c>
      <c r="D10" s="5">
        <v>2</v>
      </c>
      <c r="E10" s="5" t="s">
        <v>6</v>
      </c>
      <c r="F10" s="5" t="s">
        <v>20</v>
      </c>
      <c r="G10" s="5" t="s">
        <v>20</v>
      </c>
      <c r="H10" s="5" t="s">
        <v>6</v>
      </c>
      <c r="I10" s="5" t="s">
        <v>20</v>
      </c>
      <c r="J10" s="5" t="s">
        <v>20</v>
      </c>
      <c r="K10" s="5" t="s">
        <v>20</v>
      </c>
      <c r="L10" s="5"/>
      <c r="M10" s="5"/>
      <c r="N10" s="5"/>
      <c r="O10" s="6" t="s">
        <v>72</v>
      </c>
      <c r="P10" s="6"/>
      <c r="Q10" s="6"/>
      <c r="R10" s="6"/>
      <c r="S10" s="6"/>
      <c r="T10" s="6"/>
      <c r="U10" s="6"/>
      <c r="V10" s="5"/>
      <c r="W10" s="5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</row>
    <row r="11" spans="2:35" ht="15.75" thickBot="1" x14ac:dyDescent="0.3">
      <c r="B11" s="5">
        <v>1</v>
      </c>
      <c r="C11" s="5" t="s">
        <v>19</v>
      </c>
      <c r="D11" s="5">
        <v>3</v>
      </c>
      <c r="E11" s="5" t="s">
        <v>6</v>
      </c>
      <c r="F11" s="5" t="s">
        <v>20</v>
      </c>
      <c r="G11" s="5" t="s">
        <v>20</v>
      </c>
      <c r="H11" s="5" t="s">
        <v>6</v>
      </c>
      <c r="I11" s="5" t="s">
        <v>20</v>
      </c>
      <c r="J11" s="5" t="s">
        <v>6</v>
      </c>
      <c r="K11" s="5"/>
      <c r="L11" s="5"/>
      <c r="M11" s="5"/>
      <c r="N11" s="5"/>
      <c r="O11" s="6" t="s">
        <v>28</v>
      </c>
      <c r="P11" s="6"/>
      <c r="Q11" s="6"/>
      <c r="R11" s="6"/>
      <c r="S11" s="6"/>
      <c r="T11" s="6"/>
      <c r="U11" s="6"/>
      <c r="V11" s="5" t="s">
        <v>22</v>
      </c>
      <c r="W11" s="5" t="s">
        <v>24</v>
      </c>
      <c r="X11" s="6" t="s">
        <v>22</v>
      </c>
      <c r="Y11" s="6"/>
      <c r="Z11" s="6">
        <v>9900000</v>
      </c>
      <c r="AA11" s="6"/>
      <c r="AB11" s="6"/>
      <c r="AC11" s="6">
        <v>0</v>
      </c>
      <c r="AD11" s="6"/>
      <c r="AE11" s="6"/>
      <c r="AF11" s="6">
        <v>84000</v>
      </c>
      <c r="AG11" s="6"/>
      <c r="AH11" s="6">
        <f t="shared" ref="AH11:AH68" si="0">(Z11-AC11)/AF11</f>
        <v>117.85714285714286</v>
      </c>
      <c r="AI11" s="6"/>
    </row>
    <row r="12" spans="2:35" ht="15.75" thickBot="1" x14ac:dyDescent="0.3">
      <c r="B12" s="5">
        <v>1</v>
      </c>
      <c r="C12" s="5" t="s">
        <v>19</v>
      </c>
      <c r="D12" s="5">
        <v>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6"/>
      <c r="P12" s="6"/>
      <c r="Q12" s="6"/>
      <c r="R12" s="6"/>
      <c r="S12" s="6"/>
      <c r="T12" s="6"/>
      <c r="U12" s="6"/>
      <c r="V12" s="5"/>
      <c r="W12" s="5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</row>
    <row r="13" spans="2:35" ht="15.75" thickBot="1" x14ac:dyDescent="0.3">
      <c r="B13" s="5">
        <v>1</v>
      </c>
      <c r="C13" s="5" t="s">
        <v>19</v>
      </c>
      <c r="D13" s="5">
        <v>5</v>
      </c>
      <c r="E13" s="5" t="s">
        <v>20</v>
      </c>
      <c r="F13" s="5"/>
      <c r="G13" s="5"/>
      <c r="H13" s="5"/>
      <c r="I13" s="5"/>
      <c r="J13" s="5"/>
      <c r="K13" s="5"/>
      <c r="L13" s="5" t="s">
        <v>6</v>
      </c>
      <c r="M13" s="5"/>
      <c r="N13" s="5"/>
      <c r="O13" s="6" t="s">
        <v>29</v>
      </c>
      <c r="P13" s="6"/>
      <c r="Q13" s="6"/>
      <c r="R13" s="6"/>
      <c r="S13" s="6"/>
      <c r="T13" s="6"/>
      <c r="U13" s="6"/>
      <c r="V13" s="5" t="s">
        <v>22</v>
      </c>
      <c r="W13" s="5" t="s">
        <v>24</v>
      </c>
      <c r="X13" s="6" t="s">
        <v>22</v>
      </c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</row>
    <row r="14" spans="2:35" ht="15.75" thickBot="1" x14ac:dyDescent="0.3">
      <c r="B14" s="5">
        <v>1</v>
      </c>
      <c r="C14" s="5" t="s">
        <v>23</v>
      </c>
      <c r="D14" s="5">
        <v>1</v>
      </c>
      <c r="E14" s="5" t="s">
        <v>6</v>
      </c>
      <c r="F14" s="5" t="s">
        <v>6</v>
      </c>
      <c r="G14" s="5"/>
      <c r="H14" s="5"/>
      <c r="I14" s="5" t="s">
        <v>20</v>
      </c>
      <c r="J14" s="5" t="s">
        <v>6</v>
      </c>
      <c r="K14" s="5"/>
      <c r="L14" s="5"/>
      <c r="M14" s="5"/>
      <c r="N14" s="5"/>
      <c r="O14" s="6" t="s">
        <v>30</v>
      </c>
      <c r="P14" s="6"/>
      <c r="Q14" s="6"/>
      <c r="R14" s="6"/>
      <c r="S14" s="6"/>
      <c r="T14" s="6"/>
      <c r="U14" s="6"/>
      <c r="V14" s="5" t="s">
        <v>22</v>
      </c>
      <c r="W14" s="5" t="s">
        <v>32</v>
      </c>
      <c r="X14" s="6" t="s">
        <v>22</v>
      </c>
      <c r="Y14" s="6"/>
      <c r="Z14" s="6">
        <v>79200000</v>
      </c>
      <c r="AA14" s="6"/>
      <c r="AB14" s="6"/>
      <c r="AC14" s="6">
        <v>13200000</v>
      </c>
      <c r="AD14" s="6"/>
      <c r="AE14" s="6"/>
      <c r="AF14" s="6">
        <v>6880000</v>
      </c>
      <c r="AG14" s="6"/>
      <c r="AH14" s="6">
        <f t="shared" si="0"/>
        <v>9.5930232558139537</v>
      </c>
      <c r="AI14" s="6"/>
    </row>
    <row r="15" spans="2:35" ht="15.75" thickBot="1" x14ac:dyDescent="0.3">
      <c r="B15" s="5">
        <v>1</v>
      </c>
      <c r="C15" s="5" t="s">
        <v>23</v>
      </c>
      <c r="D15" s="5">
        <v>2</v>
      </c>
      <c r="E15" s="5" t="s">
        <v>6</v>
      </c>
      <c r="F15" s="5" t="s">
        <v>20</v>
      </c>
      <c r="G15" s="5" t="s">
        <v>20</v>
      </c>
      <c r="H15" s="5" t="s">
        <v>6</v>
      </c>
      <c r="I15" s="5" t="s">
        <v>20</v>
      </c>
      <c r="J15" s="5" t="s">
        <v>6</v>
      </c>
      <c r="K15" s="5"/>
      <c r="L15" s="5"/>
      <c r="M15" s="5"/>
      <c r="N15" s="5"/>
      <c r="O15" s="6" t="s">
        <v>33</v>
      </c>
      <c r="P15" s="6"/>
      <c r="Q15" s="6"/>
      <c r="R15" s="6"/>
      <c r="S15" s="6"/>
      <c r="T15" s="6"/>
      <c r="U15" s="6"/>
      <c r="V15" s="5" t="s">
        <v>31</v>
      </c>
      <c r="W15" s="5" t="s">
        <v>32</v>
      </c>
      <c r="X15" s="6" t="s">
        <v>31</v>
      </c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</row>
    <row r="16" spans="2:35" ht="15.75" thickBot="1" x14ac:dyDescent="0.3">
      <c r="B16" s="5">
        <v>1</v>
      </c>
      <c r="C16" s="5" t="s">
        <v>23</v>
      </c>
      <c r="D16" s="5">
        <v>3</v>
      </c>
      <c r="E16" s="5" t="s">
        <v>6</v>
      </c>
      <c r="F16" s="5" t="s">
        <v>20</v>
      </c>
      <c r="G16" s="5" t="s">
        <v>20</v>
      </c>
      <c r="H16" s="5" t="s">
        <v>6</v>
      </c>
      <c r="I16" s="5" t="s">
        <v>6</v>
      </c>
      <c r="J16" s="5"/>
      <c r="K16" s="5"/>
      <c r="L16" s="5"/>
      <c r="M16" s="5"/>
      <c r="N16" s="5"/>
      <c r="O16" s="6" t="s">
        <v>34</v>
      </c>
      <c r="P16" s="6"/>
      <c r="Q16" s="6"/>
      <c r="R16" s="6"/>
      <c r="S16" s="6"/>
      <c r="T16" s="6"/>
      <c r="U16" s="6"/>
      <c r="V16" s="5" t="s">
        <v>22</v>
      </c>
      <c r="W16" s="5" t="s">
        <v>24</v>
      </c>
      <c r="X16" s="6" t="s">
        <v>22</v>
      </c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</row>
    <row r="17" spans="2:35" ht="15.75" thickBot="1" x14ac:dyDescent="0.3">
      <c r="B17" s="5">
        <v>1</v>
      </c>
      <c r="C17" s="5" t="s">
        <v>23</v>
      </c>
      <c r="D17" s="5">
        <v>4</v>
      </c>
      <c r="E17" s="5" t="s">
        <v>6</v>
      </c>
      <c r="F17" s="5" t="s">
        <v>20</v>
      </c>
      <c r="G17" s="5" t="s">
        <v>20</v>
      </c>
      <c r="H17" s="5" t="s">
        <v>6</v>
      </c>
      <c r="I17" s="5" t="s">
        <v>20</v>
      </c>
      <c r="J17" s="5" t="s">
        <v>6</v>
      </c>
      <c r="K17" s="5"/>
      <c r="L17" s="5"/>
      <c r="M17" s="5"/>
      <c r="N17" s="5"/>
      <c r="O17" s="6" t="s">
        <v>35</v>
      </c>
      <c r="P17" s="6"/>
      <c r="Q17" s="6"/>
      <c r="R17" s="6"/>
      <c r="S17" s="6"/>
      <c r="T17" s="6"/>
      <c r="U17" s="6"/>
      <c r="V17" s="5" t="s">
        <v>25</v>
      </c>
      <c r="W17" s="5" t="s">
        <v>24</v>
      </c>
      <c r="X17" s="6" t="s">
        <v>25</v>
      </c>
      <c r="Y17" s="6"/>
      <c r="Z17" s="15">
        <v>5440000</v>
      </c>
      <c r="AA17" s="6"/>
      <c r="AB17" s="6"/>
      <c r="AC17" s="6">
        <v>0</v>
      </c>
      <c r="AD17" s="6"/>
      <c r="AE17" s="6"/>
      <c r="AF17" s="6">
        <v>1300000</v>
      </c>
      <c r="AG17" s="6"/>
      <c r="AH17" s="6">
        <f t="shared" si="0"/>
        <v>4.1846153846153848</v>
      </c>
      <c r="AI17" s="6"/>
    </row>
    <row r="18" spans="2:35" ht="15.75" thickBot="1" x14ac:dyDescent="0.3">
      <c r="B18" s="5">
        <v>1</v>
      </c>
      <c r="C18" s="5" t="s">
        <v>23</v>
      </c>
      <c r="D18" s="5">
        <v>5</v>
      </c>
      <c r="E18" s="5" t="s">
        <v>6</v>
      </c>
      <c r="F18" s="5" t="s">
        <v>6</v>
      </c>
      <c r="G18" s="5"/>
      <c r="H18" s="5"/>
      <c r="I18" s="5"/>
      <c r="J18" s="5"/>
      <c r="K18" s="5"/>
      <c r="L18" s="5"/>
      <c r="M18" s="5"/>
      <c r="N18" s="5"/>
      <c r="O18" s="6" t="s">
        <v>55</v>
      </c>
      <c r="P18" s="6"/>
      <c r="Q18" s="6"/>
      <c r="R18" s="6"/>
      <c r="S18" s="6"/>
      <c r="T18" s="6"/>
      <c r="U18" s="6"/>
      <c r="V18" s="5" t="s">
        <v>22</v>
      </c>
      <c r="W18" s="5" t="s">
        <v>24</v>
      </c>
      <c r="X18" s="6" t="s">
        <v>22</v>
      </c>
      <c r="Y18" s="6"/>
      <c r="Z18" s="6">
        <v>1813334</v>
      </c>
      <c r="AA18" s="6"/>
      <c r="AB18" s="6"/>
      <c r="AC18" s="6">
        <v>0</v>
      </c>
      <c r="AD18" s="6"/>
      <c r="AE18" s="6"/>
      <c r="AF18" s="6">
        <v>174000</v>
      </c>
      <c r="AG18" s="6"/>
      <c r="AH18" s="6">
        <f t="shared" si="0"/>
        <v>10.421459770114943</v>
      </c>
      <c r="AI18" s="6"/>
    </row>
    <row r="19" spans="2:35" ht="15.75" thickBot="1" x14ac:dyDescent="0.3">
      <c r="B19" s="5">
        <v>1</v>
      </c>
      <c r="C19" s="5" t="s">
        <v>23</v>
      </c>
      <c r="D19" s="5">
        <v>6</v>
      </c>
      <c r="E19" s="5" t="s">
        <v>20</v>
      </c>
      <c r="F19" s="5" t="s">
        <v>20</v>
      </c>
      <c r="G19" s="5" t="s">
        <v>20</v>
      </c>
      <c r="H19" s="5" t="s">
        <v>20</v>
      </c>
      <c r="I19" s="5" t="s">
        <v>20</v>
      </c>
      <c r="J19" s="5" t="s">
        <v>20</v>
      </c>
      <c r="K19" s="5" t="s">
        <v>20</v>
      </c>
      <c r="L19" s="5" t="s">
        <v>6</v>
      </c>
      <c r="M19" s="5"/>
      <c r="N19" s="5"/>
      <c r="O19" s="6" t="s">
        <v>56</v>
      </c>
      <c r="P19" s="6"/>
      <c r="Q19" s="6"/>
      <c r="R19" s="6"/>
      <c r="S19" s="6"/>
      <c r="T19" s="6"/>
      <c r="U19" s="6"/>
      <c r="V19" s="5" t="s">
        <v>25</v>
      </c>
      <c r="W19" s="5" t="s">
        <v>24</v>
      </c>
      <c r="X19" s="6" t="s">
        <v>25</v>
      </c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</row>
    <row r="20" spans="2:35" ht="15.75" thickBot="1" x14ac:dyDescent="0.3">
      <c r="B20" s="5">
        <v>1</v>
      </c>
      <c r="C20" s="5" t="s">
        <v>27</v>
      </c>
      <c r="D20" s="5">
        <v>1</v>
      </c>
      <c r="E20" s="5" t="s">
        <v>6</v>
      </c>
      <c r="F20" s="5" t="s">
        <v>6</v>
      </c>
      <c r="G20" s="5"/>
      <c r="H20" s="5"/>
      <c r="I20" s="5" t="s">
        <v>6</v>
      </c>
      <c r="J20" s="5"/>
      <c r="K20" s="5"/>
      <c r="L20" s="5"/>
      <c r="M20" s="5"/>
      <c r="N20" s="5"/>
      <c r="O20" s="6" t="s">
        <v>34</v>
      </c>
      <c r="P20" s="6"/>
      <c r="Q20" s="6"/>
      <c r="R20" s="6"/>
      <c r="S20" s="6"/>
      <c r="T20" s="6"/>
      <c r="U20" s="6"/>
      <c r="V20" s="5" t="s">
        <v>22</v>
      </c>
      <c r="W20" s="5" t="s">
        <v>24</v>
      </c>
      <c r="X20" s="6" t="s">
        <v>22</v>
      </c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</row>
    <row r="21" spans="2:35" ht="15.75" thickBot="1" x14ac:dyDescent="0.3">
      <c r="B21" s="5">
        <v>1</v>
      </c>
      <c r="C21" s="5" t="s">
        <v>27</v>
      </c>
      <c r="D21" s="5">
        <v>2</v>
      </c>
      <c r="E21" s="5" t="s">
        <v>6</v>
      </c>
      <c r="F21" s="5" t="s">
        <v>6</v>
      </c>
      <c r="G21" s="5"/>
      <c r="H21" s="5"/>
      <c r="I21" s="5" t="s">
        <v>20</v>
      </c>
      <c r="J21" s="5" t="s">
        <v>20</v>
      </c>
      <c r="K21" s="5" t="s">
        <v>20</v>
      </c>
      <c r="L21" s="5"/>
      <c r="M21" s="5"/>
      <c r="N21" s="5"/>
      <c r="O21" s="6" t="s">
        <v>72</v>
      </c>
      <c r="P21" s="6"/>
      <c r="Q21" s="6"/>
      <c r="R21" s="6"/>
      <c r="S21" s="6"/>
      <c r="T21" s="6"/>
      <c r="U21" s="6"/>
      <c r="V21" s="5"/>
      <c r="W21" s="5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</row>
    <row r="22" spans="2:35" ht="15.75" thickBot="1" x14ac:dyDescent="0.3">
      <c r="B22" s="5">
        <v>1</v>
      </c>
      <c r="C22" s="5" t="s">
        <v>27</v>
      </c>
      <c r="D22" s="5">
        <v>3</v>
      </c>
      <c r="E22" s="5" t="s">
        <v>6</v>
      </c>
      <c r="F22" s="5" t="s">
        <v>6</v>
      </c>
      <c r="G22" s="5"/>
      <c r="H22" s="5"/>
      <c r="I22" s="5" t="s">
        <v>20</v>
      </c>
      <c r="J22" s="5" t="s">
        <v>20</v>
      </c>
      <c r="K22" s="5" t="s">
        <v>20</v>
      </c>
      <c r="L22" s="5"/>
      <c r="M22" s="5"/>
      <c r="N22" s="5"/>
      <c r="O22" s="6" t="s">
        <v>72</v>
      </c>
      <c r="P22" s="6"/>
      <c r="Q22" s="6"/>
      <c r="R22" s="6"/>
      <c r="S22" s="6"/>
      <c r="T22" s="6"/>
      <c r="U22" s="6"/>
      <c r="V22" s="5"/>
      <c r="W22" s="5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</row>
    <row r="23" spans="2:35" ht="15.75" thickBot="1" x14ac:dyDescent="0.3">
      <c r="B23" s="5">
        <v>2</v>
      </c>
      <c r="C23" s="5" t="s">
        <v>19</v>
      </c>
      <c r="D23" s="5">
        <v>1</v>
      </c>
      <c r="E23" s="5" t="s">
        <v>6</v>
      </c>
      <c r="F23" s="5" t="s">
        <v>20</v>
      </c>
      <c r="G23" s="5" t="s">
        <v>20</v>
      </c>
      <c r="H23" s="5" t="s">
        <v>6</v>
      </c>
      <c r="I23" s="5" t="s">
        <v>20</v>
      </c>
      <c r="J23" s="5" t="s">
        <v>20</v>
      </c>
      <c r="K23" s="5" t="s">
        <v>20</v>
      </c>
      <c r="L23" s="5"/>
      <c r="M23" s="5"/>
      <c r="N23" s="5"/>
      <c r="O23" s="6" t="s">
        <v>72</v>
      </c>
      <c r="P23" s="6"/>
      <c r="Q23" s="6"/>
      <c r="R23" s="6"/>
      <c r="S23" s="6"/>
      <c r="T23" s="6"/>
      <c r="U23" s="6"/>
      <c r="V23" s="5"/>
      <c r="W23" s="5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</row>
    <row r="24" spans="2:35" ht="15.75" thickBot="1" x14ac:dyDescent="0.3">
      <c r="B24" s="5">
        <v>2</v>
      </c>
      <c r="C24" s="5" t="s">
        <v>19</v>
      </c>
      <c r="D24" s="5">
        <v>2</v>
      </c>
      <c r="E24" s="5" t="s">
        <v>6</v>
      </c>
      <c r="F24" s="5" t="s">
        <v>20</v>
      </c>
      <c r="G24" s="5" t="s">
        <v>20</v>
      </c>
      <c r="H24" s="5" t="s">
        <v>6</v>
      </c>
      <c r="I24" s="5" t="s">
        <v>20</v>
      </c>
      <c r="J24" s="5" t="s">
        <v>6</v>
      </c>
      <c r="K24" s="5"/>
      <c r="L24" s="5"/>
      <c r="M24" s="5"/>
      <c r="N24" s="5"/>
      <c r="O24" s="6" t="s">
        <v>36</v>
      </c>
      <c r="P24" s="6"/>
      <c r="Q24" s="6"/>
      <c r="R24" s="6"/>
      <c r="S24" s="6"/>
      <c r="T24" s="6"/>
      <c r="U24" s="6"/>
      <c r="V24" s="5" t="s">
        <v>22</v>
      </c>
      <c r="W24" s="5" t="s">
        <v>24</v>
      </c>
      <c r="X24" s="6" t="s">
        <v>22</v>
      </c>
      <c r="Y24" s="6"/>
      <c r="Z24" s="6">
        <v>5440000</v>
      </c>
      <c r="AA24" s="6"/>
      <c r="AB24" s="6"/>
      <c r="AC24" s="6">
        <v>0</v>
      </c>
      <c r="AD24" s="6"/>
      <c r="AE24" s="6"/>
      <c r="AF24" s="6">
        <v>157000</v>
      </c>
      <c r="AG24" s="6"/>
      <c r="AH24" s="6">
        <f t="shared" si="0"/>
        <v>34.64968152866242</v>
      </c>
      <c r="AI24" s="6"/>
    </row>
    <row r="25" spans="2:35" ht="15.75" thickBot="1" x14ac:dyDescent="0.3">
      <c r="B25" s="5">
        <v>2</v>
      </c>
      <c r="C25" s="5" t="s">
        <v>19</v>
      </c>
      <c r="D25" s="5">
        <v>3</v>
      </c>
      <c r="E25" s="5" t="s">
        <v>6</v>
      </c>
      <c r="F25" s="5" t="s">
        <v>20</v>
      </c>
      <c r="G25" s="5" t="s">
        <v>20</v>
      </c>
      <c r="H25" s="5" t="s">
        <v>6</v>
      </c>
      <c r="I25" s="5" t="s">
        <v>20</v>
      </c>
      <c r="J25" s="5" t="s">
        <v>6</v>
      </c>
      <c r="K25" s="5"/>
      <c r="L25" s="5"/>
      <c r="M25" s="5"/>
      <c r="N25" s="5"/>
      <c r="O25" s="6" t="s">
        <v>81</v>
      </c>
      <c r="P25" s="6"/>
      <c r="Q25" s="6"/>
      <c r="R25" s="6"/>
      <c r="S25" s="6"/>
      <c r="T25" s="6"/>
      <c r="U25" s="6"/>
      <c r="V25" s="5" t="s">
        <v>25</v>
      </c>
      <c r="W25" s="5" t="s">
        <v>24</v>
      </c>
      <c r="X25" s="6" t="s">
        <v>25</v>
      </c>
      <c r="Y25" s="6"/>
      <c r="Z25" s="6">
        <v>651000</v>
      </c>
      <c r="AA25" s="6"/>
      <c r="AB25" s="6"/>
      <c r="AC25" s="6">
        <v>0</v>
      </c>
      <c r="AD25" s="6"/>
      <c r="AE25" s="6"/>
      <c r="AF25" s="6">
        <v>94440</v>
      </c>
      <c r="AG25" s="6"/>
      <c r="AH25" s="6">
        <f t="shared" si="0"/>
        <v>6.8932655654383739</v>
      </c>
      <c r="AI25" s="6"/>
    </row>
    <row r="26" spans="2:35" ht="15.75" thickBot="1" x14ac:dyDescent="0.3">
      <c r="B26" s="5">
        <v>2</v>
      </c>
      <c r="C26" s="5" t="s">
        <v>19</v>
      </c>
      <c r="D26" s="5">
        <v>4</v>
      </c>
      <c r="E26" s="5" t="s">
        <v>6</v>
      </c>
      <c r="F26" s="5" t="s">
        <v>20</v>
      </c>
      <c r="G26" s="5" t="s">
        <v>20</v>
      </c>
      <c r="H26" s="5" t="s">
        <v>6</v>
      </c>
      <c r="I26" s="5" t="s">
        <v>20</v>
      </c>
      <c r="J26" s="5" t="s">
        <v>20</v>
      </c>
      <c r="K26" s="5" t="s">
        <v>6</v>
      </c>
      <c r="L26" s="5"/>
      <c r="M26" s="5"/>
      <c r="N26" s="5"/>
      <c r="O26" s="6" t="s">
        <v>37</v>
      </c>
      <c r="P26" s="6"/>
      <c r="Q26" s="6"/>
      <c r="R26" s="6"/>
      <c r="S26" s="6"/>
      <c r="T26" s="6"/>
      <c r="U26" s="6"/>
      <c r="V26" s="5" t="s">
        <v>25</v>
      </c>
      <c r="W26" s="5" t="s">
        <v>24</v>
      </c>
      <c r="X26" s="6" t="s">
        <v>25</v>
      </c>
      <c r="Y26" s="6"/>
      <c r="Z26" s="6">
        <v>2606666</v>
      </c>
      <c r="AA26" s="6"/>
      <c r="AB26" s="6"/>
      <c r="AC26" s="6">
        <v>0</v>
      </c>
      <c r="AD26" s="6"/>
      <c r="AE26" s="6"/>
      <c r="AF26" s="6">
        <v>340000</v>
      </c>
      <c r="AG26" s="6"/>
      <c r="AH26" s="6">
        <f t="shared" si="0"/>
        <v>7.6666647058823534</v>
      </c>
      <c r="AI26" s="6"/>
    </row>
    <row r="27" spans="2:35" ht="15.75" thickBot="1" x14ac:dyDescent="0.3">
      <c r="B27" s="5">
        <v>2</v>
      </c>
      <c r="C27" s="5" t="s">
        <v>19</v>
      </c>
      <c r="D27" s="5">
        <v>5</v>
      </c>
      <c r="E27" s="5" t="s">
        <v>6</v>
      </c>
      <c r="F27" s="5" t="s">
        <v>20</v>
      </c>
      <c r="G27" s="5" t="s">
        <v>20</v>
      </c>
      <c r="H27" s="5" t="s">
        <v>6</v>
      </c>
      <c r="I27" s="5" t="s">
        <v>20</v>
      </c>
      <c r="J27" s="5" t="s">
        <v>6</v>
      </c>
      <c r="K27" s="5"/>
      <c r="L27" s="5"/>
      <c r="M27" s="5"/>
      <c r="N27" s="5"/>
      <c r="O27" s="6" t="s">
        <v>38</v>
      </c>
      <c r="P27" s="6"/>
      <c r="Q27" s="6"/>
      <c r="R27" s="6"/>
      <c r="S27" s="6"/>
      <c r="T27" s="6"/>
      <c r="U27" s="6"/>
      <c r="V27" s="5" t="s">
        <v>22</v>
      </c>
      <c r="W27" s="5" t="s">
        <v>24</v>
      </c>
      <c r="X27" s="6" t="s">
        <v>22</v>
      </c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</row>
    <row r="28" spans="2:35" ht="15.75" thickBot="1" x14ac:dyDescent="0.3">
      <c r="B28" s="5">
        <v>2</v>
      </c>
      <c r="C28" s="5" t="s">
        <v>19</v>
      </c>
      <c r="D28" s="5">
        <v>6</v>
      </c>
      <c r="E28" s="5" t="s">
        <v>6</v>
      </c>
      <c r="F28" s="5" t="s">
        <v>20</v>
      </c>
      <c r="G28" s="5" t="s">
        <v>20</v>
      </c>
      <c r="H28" s="5" t="s">
        <v>6</v>
      </c>
      <c r="I28" s="5" t="s">
        <v>20</v>
      </c>
      <c r="J28" s="5" t="s">
        <v>20</v>
      </c>
      <c r="K28" s="5" t="s">
        <v>20</v>
      </c>
      <c r="L28" s="5"/>
      <c r="M28" s="5"/>
      <c r="N28" s="5"/>
      <c r="O28" s="6" t="s">
        <v>72</v>
      </c>
      <c r="P28" s="6"/>
      <c r="Q28" s="6"/>
      <c r="R28" s="6"/>
      <c r="S28" s="6"/>
      <c r="T28" s="6"/>
      <c r="U28" s="6"/>
      <c r="V28" s="5"/>
      <c r="W28" s="5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</row>
    <row r="29" spans="2:35" ht="15.75" thickBot="1" x14ac:dyDescent="0.3">
      <c r="B29" s="5">
        <v>2</v>
      </c>
      <c r="C29" s="5" t="s">
        <v>19</v>
      </c>
      <c r="D29" s="5">
        <v>7</v>
      </c>
      <c r="E29" s="5" t="s">
        <v>6</v>
      </c>
      <c r="F29" s="5" t="s">
        <v>20</v>
      </c>
      <c r="G29" s="5" t="s">
        <v>20</v>
      </c>
      <c r="H29" s="5" t="s">
        <v>6</v>
      </c>
      <c r="I29" s="5" t="s">
        <v>6</v>
      </c>
      <c r="J29" s="5"/>
      <c r="K29" s="5"/>
      <c r="L29" s="5"/>
      <c r="M29" s="5"/>
      <c r="N29" s="5"/>
      <c r="O29" s="6" t="s">
        <v>39</v>
      </c>
      <c r="P29" s="6"/>
      <c r="Q29" s="6"/>
      <c r="R29" s="6"/>
      <c r="S29" s="6"/>
      <c r="T29" s="6"/>
      <c r="U29" s="6"/>
      <c r="V29" s="5" t="s">
        <v>40</v>
      </c>
      <c r="W29" s="5" t="s">
        <v>41</v>
      </c>
      <c r="X29" s="6" t="s">
        <v>40</v>
      </c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</row>
    <row r="30" spans="2:35" ht="15.75" thickBot="1" x14ac:dyDescent="0.3">
      <c r="B30" s="5">
        <v>2</v>
      </c>
      <c r="C30" s="5" t="s">
        <v>19</v>
      </c>
      <c r="D30" s="5">
        <v>8</v>
      </c>
      <c r="E30" s="5" t="s">
        <v>6</v>
      </c>
      <c r="F30" s="5" t="s">
        <v>20</v>
      </c>
      <c r="G30" s="5" t="s">
        <v>20</v>
      </c>
      <c r="H30" s="5" t="s">
        <v>6</v>
      </c>
      <c r="I30" s="5" t="s">
        <v>20</v>
      </c>
      <c r="J30" s="5" t="s">
        <v>6</v>
      </c>
      <c r="K30" s="5"/>
      <c r="L30" s="5"/>
      <c r="M30" s="5"/>
      <c r="N30" s="5"/>
      <c r="O30" s="6" t="s">
        <v>42</v>
      </c>
      <c r="P30" s="6"/>
      <c r="Q30" s="6"/>
      <c r="R30" s="6"/>
      <c r="S30" s="6"/>
      <c r="T30" s="6"/>
      <c r="U30" s="6"/>
      <c r="V30" s="5" t="s">
        <v>31</v>
      </c>
      <c r="W30" s="5" t="s">
        <v>24</v>
      </c>
      <c r="X30" s="6" t="s">
        <v>31</v>
      </c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</row>
    <row r="31" spans="2:35" ht="15.75" thickBot="1" x14ac:dyDescent="0.3">
      <c r="B31" s="5">
        <v>2</v>
      </c>
      <c r="C31" s="5" t="s">
        <v>23</v>
      </c>
      <c r="D31" s="5">
        <v>1</v>
      </c>
      <c r="E31" s="5" t="s">
        <v>6</v>
      </c>
      <c r="F31" s="5" t="s">
        <v>20</v>
      </c>
      <c r="G31" s="5" t="s">
        <v>20</v>
      </c>
      <c r="H31" s="5" t="s">
        <v>6</v>
      </c>
      <c r="I31" s="5" t="s">
        <v>20</v>
      </c>
      <c r="J31" s="5" t="s">
        <v>6</v>
      </c>
      <c r="K31" s="5"/>
      <c r="L31" s="5"/>
      <c r="M31" s="5"/>
      <c r="N31" s="5"/>
      <c r="O31" s="6" t="s">
        <v>36</v>
      </c>
      <c r="P31" s="6"/>
      <c r="Q31" s="6"/>
      <c r="R31" s="6"/>
      <c r="S31" s="6"/>
      <c r="T31" s="6"/>
      <c r="U31" s="6"/>
      <c r="V31" s="5" t="s">
        <v>22</v>
      </c>
      <c r="W31" s="5" t="s">
        <v>24</v>
      </c>
      <c r="X31" s="6" t="s">
        <v>22</v>
      </c>
      <c r="Y31" s="6"/>
      <c r="Z31" s="6">
        <v>5440000</v>
      </c>
      <c r="AA31" s="6"/>
      <c r="AB31" s="6"/>
      <c r="AC31" s="6">
        <v>0</v>
      </c>
      <c r="AD31" s="6"/>
      <c r="AE31" s="6"/>
      <c r="AF31" s="6">
        <v>157000</v>
      </c>
      <c r="AG31" s="6"/>
      <c r="AH31" s="6">
        <f t="shared" si="0"/>
        <v>34.64968152866242</v>
      </c>
      <c r="AI31" s="6"/>
    </row>
    <row r="32" spans="2:35" ht="15.75" thickBot="1" x14ac:dyDescent="0.3">
      <c r="B32" s="5">
        <v>2</v>
      </c>
      <c r="C32" s="5" t="s">
        <v>23</v>
      </c>
      <c r="D32" s="5">
        <v>2</v>
      </c>
      <c r="E32" s="5" t="s">
        <v>6</v>
      </c>
      <c r="F32" s="5" t="s">
        <v>20</v>
      </c>
      <c r="G32" s="5" t="s">
        <v>20</v>
      </c>
      <c r="H32" s="5" t="s">
        <v>6</v>
      </c>
      <c r="I32" s="5" t="s">
        <v>20</v>
      </c>
      <c r="J32" s="5" t="s">
        <v>20</v>
      </c>
      <c r="K32" s="5" t="s">
        <v>6</v>
      </c>
      <c r="L32" s="5"/>
      <c r="M32" s="5"/>
      <c r="N32" s="5"/>
      <c r="O32" s="6" t="s">
        <v>79</v>
      </c>
      <c r="P32" s="6"/>
      <c r="Q32" s="6"/>
      <c r="R32" s="6"/>
      <c r="S32" s="6"/>
      <c r="T32" s="6"/>
      <c r="U32" s="6"/>
      <c r="V32" s="5" t="s">
        <v>31</v>
      </c>
      <c r="W32" s="5" t="s">
        <v>24</v>
      </c>
      <c r="X32" s="6" t="s">
        <v>31</v>
      </c>
      <c r="Y32" s="6"/>
      <c r="Z32" s="6">
        <v>1813334</v>
      </c>
      <c r="AA32" s="6"/>
      <c r="AB32" s="6"/>
      <c r="AC32" s="6">
        <v>0</v>
      </c>
      <c r="AD32" s="6"/>
      <c r="AE32" s="6"/>
      <c r="AF32" s="6">
        <v>99288</v>
      </c>
      <c r="AG32" s="6"/>
      <c r="AH32" s="6">
        <f t="shared" si="0"/>
        <v>18.263375231649345</v>
      </c>
      <c r="AI32" s="6"/>
    </row>
    <row r="33" spans="2:35" ht="15.75" thickBot="1" x14ac:dyDescent="0.3">
      <c r="B33" s="5">
        <v>2</v>
      </c>
      <c r="C33" s="5" t="s">
        <v>23</v>
      </c>
      <c r="D33" s="5">
        <v>3</v>
      </c>
      <c r="E33" s="5" t="s">
        <v>6</v>
      </c>
      <c r="F33" s="5" t="s">
        <v>20</v>
      </c>
      <c r="G33" s="5" t="s">
        <v>20</v>
      </c>
      <c r="H33" s="5" t="s">
        <v>6</v>
      </c>
      <c r="I33" s="5" t="s">
        <v>20</v>
      </c>
      <c r="J33" s="5" t="s">
        <v>6</v>
      </c>
      <c r="K33" s="5"/>
      <c r="L33" s="5"/>
      <c r="M33" s="5"/>
      <c r="N33" s="5"/>
      <c r="O33" s="6" t="s">
        <v>43</v>
      </c>
      <c r="P33" s="6"/>
      <c r="Q33" s="6"/>
      <c r="R33" s="6"/>
      <c r="S33" s="6"/>
      <c r="T33" s="6"/>
      <c r="U33" s="6"/>
      <c r="V33" s="5" t="s">
        <v>22</v>
      </c>
      <c r="W33" s="5" t="s">
        <v>21</v>
      </c>
      <c r="X33" s="6" t="s">
        <v>22</v>
      </c>
      <c r="Y33" s="6"/>
      <c r="Z33" s="6">
        <v>5440000</v>
      </c>
      <c r="AA33" s="6"/>
      <c r="AB33" s="6"/>
      <c r="AC33" s="6">
        <v>0</v>
      </c>
      <c r="AD33" s="6"/>
      <c r="AE33" s="6"/>
      <c r="AF33" s="6">
        <v>157000</v>
      </c>
      <c r="AG33" s="6"/>
      <c r="AH33" s="6">
        <f t="shared" si="0"/>
        <v>34.64968152866242</v>
      </c>
      <c r="AI33" s="6"/>
    </row>
    <row r="34" spans="2:35" ht="15.75" thickBot="1" x14ac:dyDescent="0.3">
      <c r="B34" s="5">
        <v>2</v>
      </c>
      <c r="C34" s="5" t="s">
        <v>23</v>
      </c>
      <c r="D34" s="5">
        <v>4</v>
      </c>
      <c r="E34" s="5" t="s">
        <v>6</v>
      </c>
      <c r="F34" s="5" t="s">
        <v>20</v>
      </c>
      <c r="G34" s="5" t="s">
        <v>20</v>
      </c>
      <c r="H34" s="5" t="s">
        <v>6</v>
      </c>
      <c r="I34" s="5" t="s">
        <v>20</v>
      </c>
      <c r="J34" s="5" t="s">
        <v>20</v>
      </c>
      <c r="K34" s="5" t="s">
        <v>6</v>
      </c>
      <c r="L34" s="5"/>
      <c r="M34" s="5"/>
      <c r="N34" s="5"/>
      <c r="O34" s="6" t="s">
        <v>44</v>
      </c>
      <c r="P34" s="6"/>
      <c r="Q34" s="6"/>
      <c r="R34" s="6"/>
      <c r="S34" s="6"/>
      <c r="T34" s="6"/>
      <c r="U34" s="6"/>
      <c r="V34" s="5" t="s">
        <v>25</v>
      </c>
      <c r="W34" s="5" t="s">
        <v>24</v>
      </c>
      <c r="X34" s="6" t="s">
        <v>25</v>
      </c>
      <c r="Y34" s="6"/>
      <c r="Z34" s="6">
        <v>3626667</v>
      </c>
      <c r="AA34" s="6"/>
      <c r="AB34" s="6"/>
      <c r="AC34" s="6">
        <v>0</v>
      </c>
      <c r="AD34" s="6"/>
      <c r="AE34" s="6"/>
      <c r="AF34" s="6">
        <v>723220</v>
      </c>
      <c r="AG34" s="6"/>
      <c r="AH34" s="6">
        <f t="shared" si="0"/>
        <v>5.0146110450485333</v>
      </c>
      <c r="AI34" s="6"/>
    </row>
    <row r="35" spans="2:35" ht="15.75" thickBot="1" x14ac:dyDescent="0.3">
      <c r="B35" s="5">
        <v>2</v>
      </c>
      <c r="C35" s="5" t="s">
        <v>23</v>
      </c>
      <c r="D35" s="5">
        <v>5</v>
      </c>
      <c r="E35" s="5" t="s">
        <v>6</v>
      </c>
      <c r="F35" s="5" t="s">
        <v>20</v>
      </c>
      <c r="G35" s="5" t="s">
        <v>20</v>
      </c>
      <c r="H35" s="5" t="s">
        <v>6</v>
      </c>
      <c r="I35" s="5" t="s">
        <v>20</v>
      </c>
      <c r="J35" s="5" t="s">
        <v>6</v>
      </c>
      <c r="K35" s="5"/>
      <c r="L35" s="5"/>
      <c r="M35" s="5"/>
      <c r="N35" s="5"/>
      <c r="O35" s="6" t="s">
        <v>45</v>
      </c>
      <c r="P35" s="6"/>
      <c r="Q35" s="6"/>
      <c r="R35" s="6"/>
      <c r="S35" s="6"/>
      <c r="T35" s="6"/>
      <c r="U35" s="6"/>
      <c r="V35" s="5" t="s">
        <v>25</v>
      </c>
      <c r="W35" s="5" t="s">
        <v>24</v>
      </c>
      <c r="X35" s="6" t="s">
        <v>25</v>
      </c>
      <c r="Y35" s="6"/>
      <c r="Z35" s="6">
        <v>5440000</v>
      </c>
      <c r="AA35" s="6"/>
      <c r="AB35" s="6"/>
      <c r="AC35" s="6">
        <v>0</v>
      </c>
      <c r="AD35" s="6"/>
      <c r="AE35" s="6"/>
      <c r="AF35" s="6">
        <v>147000</v>
      </c>
      <c r="AG35" s="6"/>
      <c r="AH35" s="6">
        <f t="shared" si="0"/>
        <v>37.006802721088434</v>
      </c>
      <c r="AI35" s="6"/>
    </row>
    <row r="36" spans="2:35" ht="15.75" thickBot="1" x14ac:dyDescent="0.3">
      <c r="B36" s="5">
        <v>2</v>
      </c>
      <c r="C36" s="5" t="s">
        <v>23</v>
      </c>
      <c r="D36" s="5">
        <v>6</v>
      </c>
      <c r="E36" s="5" t="s">
        <v>46</v>
      </c>
      <c r="F36" s="5"/>
      <c r="G36" s="5"/>
      <c r="H36" s="5"/>
      <c r="I36" s="5" t="s">
        <v>20</v>
      </c>
      <c r="J36" s="5" t="s">
        <v>20</v>
      </c>
      <c r="K36" s="5" t="s">
        <v>20</v>
      </c>
      <c r="L36" s="5" t="s">
        <v>6</v>
      </c>
      <c r="M36" s="5"/>
      <c r="N36" s="5"/>
      <c r="O36" s="6" t="s">
        <v>47</v>
      </c>
      <c r="P36" s="6"/>
      <c r="Q36" s="6"/>
      <c r="R36" s="6"/>
      <c r="S36" s="6"/>
      <c r="T36" s="6"/>
      <c r="U36" s="6"/>
      <c r="V36" s="5" t="s">
        <v>25</v>
      </c>
      <c r="W36" s="5" t="s">
        <v>24</v>
      </c>
      <c r="X36" s="6" t="s">
        <v>25</v>
      </c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</row>
    <row r="37" spans="2:35" ht="15.75" thickBot="1" x14ac:dyDescent="0.3">
      <c r="B37" s="5">
        <v>2</v>
      </c>
      <c r="C37" s="5" t="s">
        <v>23</v>
      </c>
      <c r="D37" s="5">
        <v>7</v>
      </c>
      <c r="E37" s="5" t="s">
        <v>6</v>
      </c>
      <c r="F37" s="5" t="s">
        <v>20</v>
      </c>
      <c r="G37" s="5" t="s">
        <v>20</v>
      </c>
      <c r="H37" s="5" t="s">
        <v>6</v>
      </c>
      <c r="I37" s="5" t="s">
        <v>20</v>
      </c>
      <c r="J37" s="5" t="s">
        <v>20</v>
      </c>
      <c r="K37" s="5" t="s">
        <v>20</v>
      </c>
      <c r="L37" s="5"/>
      <c r="M37" s="5"/>
      <c r="N37" s="5"/>
      <c r="O37" s="6" t="s">
        <v>72</v>
      </c>
      <c r="P37" s="6"/>
      <c r="Q37" s="6"/>
      <c r="R37" s="6"/>
      <c r="S37" s="6"/>
      <c r="T37" s="6"/>
      <c r="U37" s="6"/>
      <c r="V37" s="5"/>
      <c r="W37" s="5" t="s">
        <v>24</v>
      </c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</row>
    <row r="38" spans="2:35" ht="15.75" thickBot="1" x14ac:dyDescent="0.3">
      <c r="B38" s="5">
        <v>3</v>
      </c>
      <c r="C38" s="5" t="s">
        <v>19</v>
      </c>
      <c r="D38" s="5">
        <v>1</v>
      </c>
      <c r="E38" s="5" t="s">
        <v>6</v>
      </c>
      <c r="F38" s="5" t="s">
        <v>20</v>
      </c>
      <c r="G38" s="5" t="s">
        <v>20</v>
      </c>
      <c r="H38" s="5" t="s">
        <v>6</v>
      </c>
      <c r="I38" s="5" t="s">
        <v>20</v>
      </c>
      <c r="J38" s="5" t="s">
        <v>20</v>
      </c>
      <c r="K38" s="5" t="s">
        <v>20</v>
      </c>
      <c r="L38" s="5"/>
      <c r="M38" s="5"/>
      <c r="N38" s="5"/>
      <c r="O38" s="6" t="s">
        <v>72</v>
      </c>
      <c r="P38" s="6"/>
      <c r="Q38" s="6"/>
      <c r="R38" s="6"/>
      <c r="S38" s="6"/>
      <c r="T38" s="6"/>
      <c r="U38" s="6"/>
      <c r="V38" s="5"/>
      <c r="W38" s="5" t="s">
        <v>24</v>
      </c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</row>
    <row r="39" spans="2:35" ht="15.75" thickBot="1" x14ac:dyDescent="0.3">
      <c r="B39" s="5">
        <v>3</v>
      </c>
      <c r="C39" s="5" t="s">
        <v>19</v>
      </c>
      <c r="D39" s="5">
        <v>2</v>
      </c>
      <c r="E39" s="5" t="s">
        <v>6</v>
      </c>
      <c r="F39" s="5" t="s">
        <v>20</v>
      </c>
      <c r="G39" s="5" t="s">
        <v>20</v>
      </c>
      <c r="H39" s="5" t="s">
        <v>6</v>
      </c>
      <c r="I39" s="5" t="s">
        <v>20</v>
      </c>
      <c r="J39" s="5" t="s">
        <v>6</v>
      </c>
      <c r="K39" s="5"/>
      <c r="L39" s="5"/>
      <c r="M39" s="5"/>
      <c r="N39" s="5"/>
      <c r="O39" s="6" t="s">
        <v>49</v>
      </c>
      <c r="P39" s="6"/>
      <c r="Q39" s="6"/>
      <c r="R39" s="6"/>
      <c r="S39" s="6"/>
      <c r="T39" s="6"/>
      <c r="U39" s="6"/>
      <c r="V39" s="5" t="s">
        <v>25</v>
      </c>
      <c r="W39" s="5" t="s">
        <v>21</v>
      </c>
      <c r="X39" s="6" t="s">
        <v>25</v>
      </c>
      <c r="Y39" s="6"/>
      <c r="Z39" s="6">
        <v>5440000</v>
      </c>
      <c r="AA39" s="6"/>
      <c r="AB39" s="6"/>
      <c r="AC39" s="6">
        <v>0</v>
      </c>
      <c r="AD39" s="6"/>
      <c r="AE39" s="6"/>
      <c r="AF39" s="6">
        <v>47000</v>
      </c>
      <c r="AG39" s="6"/>
      <c r="AH39" s="6">
        <f t="shared" si="0"/>
        <v>115.74468085106383</v>
      </c>
      <c r="AI39" s="6"/>
    </row>
    <row r="40" spans="2:35" ht="15.75" thickBot="1" x14ac:dyDescent="0.3">
      <c r="B40" s="5">
        <v>3</v>
      </c>
      <c r="C40" s="5" t="s">
        <v>19</v>
      </c>
      <c r="D40" s="5">
        <v>3</v>
      </c>
      <c r="E40" s="5" t="s">
        <v>6</v>
      </c>
      <c r="F40" s="5" t="s">
        <v>20</v>
      </c>
      <c r="G40" s="5" t="s">
        <v>20</v>
      </c>
      <c r="H40" s="5" t="s">
        <v>6</v>
      </c>
      <c r="I40" s="5" t="s">
        <v>6</v>
      </c>
      <c r="J40" s="5"/>
      <c r="K40" s="5"/>
      <c r="L40" s="5"/>
      <c r="M40" s="5"/>
      <c r="N40" s="5"/>
      <c r="O40" s="6" t="s">
        <v>50</v>
      </c>
      <c r="P40" s="6"/>
      <c r="Q40" s="6"/>
      <c r="R40" s="6"/>
      <c r="S40" s="6"/>
      <c r="T40" s="6"/>
      <c r="U40" s="6"/>
      <c r="V40" s="5" t="s">
        <v>31</v>
      </c>
      <c r="W40" s="5" t="s">
        <v>24</v>
      </c>
      <c r="X40" s="6" t="s">
        <v>31</v>
      </c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</row>
    <row r="41" spans="2:35" ht="15.75" thickBot="1" x14ac:dyDescent="0.3">
      <c r="B41" s="5">
        <v>3</v>
      </c>
      <c r="C41" s="5" t="s">
        <v>23</v>
      </c>
      <c r="D41" s="5">
        <v>1</v>
      </c>
      <c r="E41" s="5" t="s">
        <v>6</v>
      </c>
      <c r="F41" s="5" t="s">
        <v>20</v>
      </c>
      <c r="G41" s="5" t="s">
        <v>20</v>
      </c>
      <c r="H41" s="5" t="s">
        <v>6</v>
      </c>
      <c r="I41" s="5" t="s">
        <v>6</v>
      </c>
      <c r="J41" s="5"/>
      <c r="K41" s="5"/>
      <c r="L41" s="5"/>
      <c r="M41" s="5"/>
      <c r="N41" s="5"/>
      <c r="O41" s="6" t="s">
        <v>50</v>
      </c>
      <c r="P41" s="6"/>
      <c r="Q41" s="6"/>
      <c r="R41" s="6"/>
      <c r="S41" s="6"/>
      <c r="T41" s="6"/>
      <c r="U41" s="6"/>
      <c r="V41" s="5" t="s">
        <v>31</v>
      </c>
      <c r="W41" s="5" t="s">
        <v>24</v>
      </c>
      <c r="X41" s="6" t="s">
        <v>31</v>
      </c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</row>
    <row r="42" spans="2:35" ht="15.75" thickBot="1" x14ac:dyDescent="0.3">
      <c r="B42" s="5">
        <v>3</v>
      </c>
      <c r="C42" s="5" t="s">
        <v>23</v>
      </c>
      <c r="D42" s="5">
        <v>2</v>
      </c>
      <c r="E42" s="5" t="s">
        <v>6</v>
      </c>
      <c r="F42" s="5" t="s">
        <v>20</v>
      </c>
      <c r="G42" s="5" t="s">
        <v>20</v>
      </c>
      <c r="H42" s="5" t="s">
        <v>20</v>
      </c>
      <c r="I42" s="5" t="s">
        <v>6</v>
      </c>
      <c r="J42" s="5"/>
      <c r="K42" s="5"/>
      <c r="L42" s="5"/>
      <c r="M42" s="5"/>
      <c r="N42" s="5"/>
      <c r="O42" s="6" t="s">
        <v>51</v>
      </c>
      <c r="P42" s="6"/>
      <c r="Q42" s="6"/>
      <c r="R42" s="6"/>
      <c r="S42" s="6"/>
      <c r="T42" s="6"/>
      <c r="U42" s="6"/>
      <c r="V42" s="5" t="s">
        <v>25</v>
      </c>
      <c r="W42" s="5" t="s">
        <v>24</v>
      </c>
      <c r="X42" s="6" t="s">
        <v>25</v>
      </c>
      <c r="Y42" s="6"/>
      <c r="Z42" s="6">
        <v>5440000</v>
      </c>
      <c r="AA42" s="6"/>
      <c r="AB42" s="6"/>
      <c r="AC42" s="6">
        <v>0</v>
      </c>
      <c r="AD42" s="6"/>
      <c r="AE42" s="6"/>
      <c r="AF42" s="6">
        <v>47000</v>
      </c>
      <c r="AG42" s="6"/>
      <c r="AH42" s="6">
        <f t="shared" si="0"/>
        <v>115.74468085106383</v>
      </c>
      <c r="AI42" s="6"/>
    </row>
    <row r="43" spans="2:35" ht="15.75" thickBot="1" x14ac:dyDescent="0.3">
      <c r="B43" s="5">
        <v>4</v>
      </c>
      <c r="C43" s="5" t="s">
        <v>19</v>
      </c>
      <c r="D43" s="5">
        <v>1</v>
      </c>
      <c r="E43" s="5" t="s">
        <v>6</v>
      </c>
      <c r="F43" s="5" t="s">
        <v>20</v>
      </c>
      <c r="G43" s="5" t="s">
        <v>20</v>
      </c>
      <c r="H43" s="5" t="s">
        <v>20</v>
      </c>
      <c r="I43" s="5" t="s">
        <v>20</v>
      </c>
      <c r="J43" s="5" t="s">
        <v>6</v>
      </c>
      <c r="K43" s="5"/>
      <c r="L43" s="5"/>
      <c r="M43" s="5"/>
      <c r="N43" s="5"/>
      <c r="O43" s="6" t="s">
        <v>52</v>
      </c>
      <c r="P43" s="6"/>
      <c r="Q43" s="6"/>
      <c r="R43" s="6"/>
      <c r="S43" s="6"/>
      <c r="T43" s="6"/>
      <c r="U43" s="6"/>
      <c r="V43" s="5" t="s">
        <v>25</v>
      </c>
      <c r="W43" s="5" t="s">
        <v>24</v>
      </c>
      <c r="X43" s="6" t="s">
        <v>25</v>
      </c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</row>
    <row r="44" spans="2:35" ht="15.75" thickBot="1" x14ac:dyDescent="0.3">
      <c r="B44" s="5">
        <v>4</v>
      </c>
      <c r="C44" s="5" t="s">
        <v>19</v>
      </c>
      <c r="D44" s="5">
        <v>2</v>
      </c>
      <c r="E44" s="5" t="s">
        <v>6</v>
      </c>
      <c r="F44" s="5" t="s">
        <v>20</v>
      </c>
      <c r="G44" s="5" t="s">
        <v>20</v>
      </c>
      <c r="H44" s="5" t="s">
        <v>20</v>
      </c>
      <c r="I44" s="5" t="s">
        <v>6</v>
      </c>
      <c r="J44" s="5"/>
      <c r="K44" s="5"/>
      <c r="L44" s="5"/>
      <c r="M44" s="5"/>
      <c r="N44" s="5"/>
      <c r="O44" s="6" t="s">
        <v>53</v>
      </c>
      <c r="P44" s="6"/>
      <c r="Q44" s="6"/>
      <c r="R44" s="6"/>
      <c r="S44" s="6"/>
      <c r="T44" s="6"/>
      <c r="U44" s="6"/>
      <c r="V44" s="5" t="s">
        <v>22</v>
      </c>
      <c r="W44" s="5" t="s">
        <v>24</v>
      </c>
      <c r="X44" s="6" t="s">
        <v>22</v>
      </c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</row>
    <row r="45" spans="2:35" ht="15.75" thickBot="1" x14ac:dyDescent="0.3">
      <c r="B45" s="5">
        <v>4</v>
      </c>
      <c r="C45" s="5" t="s">
        <v>19</v>
      </c>
      <c r="D45" s="5">
        <v>3</v>
      </c>
      <c r="E45" s="5" t="s">
        <v>6</v>
      </c>
      <c r="F45" s="5" t="s">
        <v>20</v>
      </c>
      <c r="G45" s="5" t="s">
        <v>20</v>
      </c>
      <c r="H45" s="5" t="s">
        <v>20</v>
      </c>
      <c r="I45" s="5" t="s">
        <v>20</v>
      </c>
      <c r="J45" s="5" t="s">
        <v>20</v>
      </c>
      <c r="K45" s="5" t="s">
        <v>20</v>
      </c>
      <c r="L45" s="5"/>
      <c r="M45" s="5"/>
      <c r="N45" s="5"/>
      <c r="O45" s="6" t="s">
        <v>72</v>
      </c>
      <c r="P45" s="6"/>
      <c r="Q45" s="6"/>
      <c r="R45" s="6"/>
      <c r="S45" s="6"/>
      <c r="T45" s="6"/>
      <c r="U45" s="6"/>
      <c r="V45" s="5"/>
      <c r="W45" s="5" t="s">
        <v>21</v>
      </c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</row>
    <row r="46" spans="2:35" ht="15.75" thickBot="1" x14ac:dyDescent="0.3">
      <c r="B46" s="5">
        <v>4</v>
      </c>
      <c r="C46" s="5" t="s">
        <v>19</v>
      </c>
      <c r="D46" s="5">
        <v>4</v>
      </c>
      <c r="E46" s="5" t="s">
        <v>6</v>
      </c>
      <c r="F46" s="5" t="s">
        <v>20</v>
      </c>
      <c r="G46" s="5" t="s">
        <v>20</v>
      </c>
      <c r="H46" s="5" t="s">
        <v>20</v>
      </c>
      <c r="I46" s="5" t="s">
        <v>20</v>
      </c>
      <c r="J46" s="5" t="s">
        <v>20</v>
      </c>
      <c r="K46" s="5" t="s">
        <v>20</v>
      </c>
      <c r="L46" s="5"/>
      <c r="M46" s="5"/>
      <c r="N46" s="5"/>
      <c r="O46" s="6" t="s">
        <v>72</v>
      </c>
      <c r="P46" s="6"/>
      <c r="Q46" s="6"/>
      <c r="R46" s="6"/>
      <c r="S46" s="6"/>
      <c r="T46" s="6"/>
      <c r="U46" s="6"/>
      <c r="V46" s="5"/>
      <c r="W46" s="5" t="s">
        <v>21</v>
      </c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</row>
    <row r="47" spans="2:35" ht="15.75" thickBot="1" x14ac:dyDescent="0.3">
      <c r="B47" s="5">
        <v>4</v>
      </c>
      <c r="C47" s="5" t="s">
        <v>23</v>
      </c>
      <c r="D47" s="5">
        <v>1</v>
      </c>
      <c r="E47" s="5" t="s">
        <v>6</v>
      </c>
      <c r="F47" s="5" t="s">
        <v>20</v>
      </c>
      <c r="G47" s="5" t="s">
        <v>20</v>
      </c>
      <c r="H47" s="5" t="s">
        <v>20</v>
      </c>
      <c r="I47" s="5" t="s">
        <v>20</v>
      </c>
      <c r="J47" s="5" t="s">
        <v>20</v>
      </c>
      <c r="K47" s="5" t="s">
        <v>20</v>
      </c>
      <c r="L47" s="5"/>
      <c r="M47" s="5"/>
      <c r="N47" s="5"/>
      <c r="O47" s="6" t="s">
        <v>72</v>
      </c>
      <c r="P47" s="6"/>
      <c r="Q47" s="6"/>
      <c r="R47" s="6"/>
      <c r="S47" s="6"/>
      <c r="T47" s="6"/>
      <c r="U47" s="6"/>
      <c r="V47" s="5"/>
      <c r="W47" s="5" t="s">
        <v>21</v>
      </c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</row>
    <row r="48" spans="2:35" ht="15.75" thickBot="1" x14ac:dyDescent="0.3">
      <c r="B48" s="5">
        <v>4</v>
      </c>
      <c r="C48" s="5" t="s">
        <v>23</v>
      </c>
      <c r="D48" s="5">
        <v>2</v>
      </c>
      <c r="E48" s="5" t="s">
        <v>6</v>
      </c>
      <c r="F48" s="5" t="s">
        <v>20</v>
      </c>
      <c r="G48" s="5" t="s">
        <v>20</v>
      </c>
      <c r="H48" s="5" t="s">
        <v>20</v>
      </c>
      <c r="I48" s="5" t="s">
        <v>20</v>
      </c>
      <c r="J48" s="5" t="s">
        <v>20</v>
      </c>
      <c r="K48" s="5" t="s">
        <v>20</v>
      </c>
      <c r="L48" s="5"/>
      <c r="M48" s="5"/>
      <c r="N48" s="5"/>
      <c r="O48" s="6" t="s">
        <v>72</v>
      </c>
      <c r="P48" s="6"/>
      <c r="Q48" s="6"/>
      <c r="R48" s="6"/>
      <c r="S48" s="6"/>
      <c r="T48" s="6"/>
      <c r="U48" s="6"/>
      <c r="V48" s="5"/>
      <c r="W48" s="5" t="s">
        <v>21</v>
      </c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</row>
    <row r="49" spans="2:35" ht="15.75" thickBot="1" x14ac:dyDescent="0.3">
      <c r="B49" s="5">
        <v>4</v>
      </c>
      <c r="C49" s="5" t="s">
        <v>23</v>
      </c>
      <c r="D49" s="5">
        <v>3</v>
      </c>
      <c r="E49" s="5" t="s">
        <v>6</v>
      </c>
      <c r="F49" s="5" t="s">
        <v>20</v>
      </c>
      <c r="G49" s="5" t="s">
        <v>20</v>
      </c>
      <c r="H49" s="5" t="s">
        <v>20</v>
      </c>
      <c r="I49" s="5" t="s">
        <v>20</v>
      </c>
      <c r="J49" s="5" t="s">
        <v>20</v>
      </c>
      <c r="K49" s="5" t="s">
        <v>20</v>
      </c>
      <c r="L49" s="5"/>
      <c r="M49" s="5"/>
      <c r="N49" s="5"/>
      <c r="O49" s="6" t="s">
        <v>72</v>
      </c>
      <c r="P49" s="6"/>
      <c r="Q49" s="6"/>
      <c r="R49" s="6"/>
      <c r="S49" s="6"/>
      <c r="T49" s="6"/>
      <c r="U49" s="6"/>
      <c r="V49" s="5"/>
      <c r="W49" s="5" t="s">
        <v>21</v>
      </c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</row>
    <row r="50" spans="2:35" ht="15.75" thickBot="1" x14ac:dyDescent="0.3">
      <c r="B50" s="5">
        <v>5</v>
      </c>
      <c r="C50" s="5" t="s">
        <v>19</v>
      </c>
      <c r="D50" s="5">
        <v>1</v>
      </c>
      <c r="E50" s="5" t="s">
        <v>6</v>
      </c>
      <c r="F50" s="5" t="s">
        <v>6</v>
      </c>
      <c r="G50" s="5"/>
      <c r="H50" s="5"/>
      <c r="I50" s="5" t="s">
        <v>20</v>
      </c>
      <c r="J50" s="5" t="s">
        <v>6</v>
      </c>
      <c r="K50" s="5"/>
      <c r="L50" s="5"/>
      <c r="M50" s="5"/>
      <c r="N50" s="5"/>
      <c r="O50" s="6" t="s">
        <v>54</v>
      </c>
      <c r="P50" s="6"/>
      <c r="Q50" s="6"/>
      <c r="R50" s="6"/>
      <c r="S50" s="6"/>
      <c r="T50" s="6"/>
      <c r="U50" s="6"/>
      <c r="V50" s="5" t="s">
        <v>22</v>
      </c>
      <c r="W50" s="5" t="s">
        <v>24</v>
      </c>
      <c r="X50" s="6" t="s">
        <v>22</v>
      </c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</row>
    <row r="51" spans="2:35" ht="15.75" thickBot="1" x14ac:dyDescent="0.3">
      <c r="B51" s="5">
        <v>6</v>
      </c>
      <c r="C51" s="5" t="s">
        <v>19</v>
      </c>
      <c r="D51" s="5">
        <v>1</v>
      </c>
      <c r="E51" s="5" t="s">
        <v>6</v>
      </c>
      <c r="F51" s="5" t="s">
        <v>20</v>
      </c>
      <c r="G51" s="5" t="s">
        <v>20</v>
      </c>
      <c r="H51" s="5" t="s">
        <v>20</v>
      </c>
      <c r="I51" s="5" t="s">
        <v>20</v>
      </c>
      <c r="J51" s="5" t="s">
        <v>6</v>
      </c>
      <c r="K51" s="5"/>
      <c r="L51" s="5"/>
      <c r="M51" s="5"/>
      <c r="N51" s="5"/>
      <c r="O51" s="6" t="s">
        <v>57</v>
      </c>
      <c r="P51" s="6"/>
      <c r="Q51" s="6"/>
      <c r="R51" s="6"/>
      <c r="S51" s="6"/>
      <c r="T51" s="6"/>
      <c r="U51" s="6"/>
      <c r="V51" s="5" t="s">
        <v>31</v>
      </c>
      <c r="W51" s="5" t="s">
        <v>24</v>
      </c>
      <c r="X51" s="6" t="s">
        <v>31</v>
      </c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</row>
    <row r="52" spans="2:35" ht="15.75" thickBot="1" x14ac:dyDescent="0.3">
      <c r="B52" s="5">
        <v>6</v>
      </c>
      <c r="C52" s="5" t="s">
        <v>23</v>
      </c>
      <c r="D52" s="5">
        <v>1</v>
      </c>
      <c r="E52" s="5" t="s">
        <v>6</v>
      </c>
      <c r="F52" s="5" t="s">
        <v>20</v>
      </c>
      <c r="G52" s="5" t="s">
        <v>20</v>
      </c>
      <c r="H52" s="5" t="s">
        <v>20</v>
      </c>
      <c r="I52" s="5" t="s">
        <v>20</v>
      </c>
      <c r="J52" s="5" t="s">
        <v>6</v>
      </c>
      <c r="K52" s="5"/>
      <c r="L52" s="5"/>
      <c r="M52" s="5"/>
      <c r="N52" s="5"/>
      <c r="O52" s="6" t="s">
        <v>58</v>
      </c>
      <c r="P52" s="6"/>
      <c r="Q52" s="6"/>
      <c r="R52" s="6"/>
      <c r="S52" s="6"/>
      <c r="T52" s="6"/>
      <c r="U52" s="6"/>
      <c r="V52" s="5" t="s">
        <v>31</v>
      </c>
      <c r="W52" s="5" t="s">
        <v>24</v>
      </c>
      <c r="X52" s="6" t="s">
        <v>31</v>
      </c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</row>
    <row r="53" spans="2:35" ht="15.75" thickBot="1" x14ac:dyDescent="0.3">
      <c r="B53" s="5">
        <v>6</v>
      </c>
      <c r="C53" s="5" t="s">
        <v>27</v>
      </c>
      <c r="D53" s="5">
        <v>1</v>
      </c>
      <c r="E53" s="5" t="s">
        <v>6</v>
      </c>
      <c r="F53" s="5" t="s">
        <v>20</v>
      </c>
      <c r="G53" s="5" t="s">
        <v>20</v>
      </c>
      <c r="H53" s="5" t="s">
        <v>20</v>
      </c>
      <c r="I53" s="5" t="s">
        <v>20</v>
      </c>
      <c r="J53" s="5" t="s">
        <v>6</v>
      </c>
      <c r="K53" s="5"/>
      <c r="L53" s="5"/>
      <c r="M53" s="5"/>
      <c r="N53" s="5"/>
      <c r="O53" s="6" t="s">
        <v>59</v>
      </c>
      <c r="P53" s="6"/>
      <c r="Q53" s="6"/>
      <c r="R53" s="6"/>
      <c r="S53" s="6"/>
      <c r="T53" s="6"/>
      <c r="U53" s="6"/>
      <c r="V53" s="5" t="s">
        <v>31</v>
      </c>
      <c r="W53" s="5" t="s">
        <v>24</v>
      </c>
      <c r="X53" s="6" t="s">
        <v>31</v>
      </c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</row>
    <row r="54" spans="2:35" ht="15.75" thickBot="1" x14ac:dyDescent="0.3">
      <c r="B54" s="5">
        <v>7</v>
      </c>
      <c r="C54" s="5" t="s">
        <v>19</v>
      </c>
      <c r="D54" s="5">
        <v>1</v>
      </c>
      <c r="E54" s="5" t="s">
        <v>20</v>
      </c>
      <c r="F54" s="5"/>
      <c r="G54" s="5"/>
      <c r="H54" s="5"/>
      <c r="I54" s="5" t="s">
        <v>20</v>
      </c>
      <c r="J54" s="5" t="s">
        <v>20</v>
      </c>
      <c r="K54" s="5" t="s">
        <v>20</v>
      </c>
      <c r="L54" s="5" t="s">
        <v>6</v>
      </c>
      <c r="M54" s="5"/>
      <c r="N54" s="5"/>
      <c r="O54" s="6" t="s">
        <v>60</v>
      </c>
      <c r="P54" s="6"/>
      <c r="Q54" s="6"/>
      <c r="R54" s="6"/>
      <c r="S54" s="6"/>
      <c r="T54" s="6"/>
      <c r="U54" s="6"/>
      <c r="V54" s="5" t="s">
        <v>22</v>
      </c>
      <c r="W54" s="5" t="s">
        <v>24</v>
      </c>
      <c r="X54" s="6" t="s">
        <v>22</v>
      </c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</row>
    <row r="55" spans="2:35" ht="15.75" thickBot="1" x14ac:dyDescent="0.3">
      <c r="B55" s="5">
        <v>7</v>
      </c>
      <c r="C55" s="5" t="s">
        <v>23</v>
      </c>
      <c r="D55" s="5">
        <v>1</v>
      </c>
      <c r="E55" s="5" t="s">
        <v>20</v>
      </c>
      <c r="F55" s="5"/>
      <c r="G55" s="5"/>
      <c r="H55" s="5"/>
      <c r="I55" s="5" t="s">
        <v>20</v>
      </c>
      <c r="J55" s="5" t="s">
        <v>20</v>
      </c>
      <c r="K55" s="5" t="s">
        <v>20</v>
      </c>
      <c r="L55" s="5" t="s">
        <v>6</v>
      </c>
      <c r="M55" s="5"/>
      <c r="N55" s="5"/>
      <c r="O55" s="6" t="s">
        <v>60</v>
      </c>
      <c r="P55" s="6"/>
      <c r="Q55" s="6"/>
      <c r="R55" s="6"/>
      <c r="S55" s="6"/>
      <c r="T55" s="6"/>
      <c r="U55" s="6"/>
      <c r="V55" s="5" t="s">
        <v>22</v>
      </c>
      <c r="W55" s="5" t="s">
        <v>24</v>
      </c>
      <c r="X55" s="6" t="s">
        <v>22</v>
      </c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</row>
    <row r="56" spans="2:35" ht="15.75" thickBot="1" x14ac:dyDescent="0.3">
      <c r="B56" s="5">
        <v>7</v>
      </c>
      <c r="C56" s="5" t="s">
        <v>23</v>
      </c>
      <c r="D56" s="5">
        <v>2</v>
      </c>
      <c r="E56" s="5" t="s">
        <v>20</v>
      </c>
      <c r="F56" s="5"/>
      <c r="G56" s="5"/>
      <c r="H56" s="5"/>
      <c r="I56" s="5" t="s">
        <v>20</v>
      </c>
      <c r="J56" s="5" t="s">
        <v>6</v>
      </c>
      <c r="K56" s="5"/>
      <c r="L56" s="5"/>
      <c r="M56" s="5"/>
      <c r="N56" s="5"/>
      <c r="O56" s="6" t="s">
        <v>61</v>
      </c>
      <c r="P56" s="6"/>
      <c r="Q56" s="6"/>
      <c r="R56" s="6"/>
      <c r="S56" s="6"/>
      <c r="T56" s="6"/>
      <c r="U56" s="6"/>
      <c r="V56" s="5" t="s">
        <v>25</v>
      </c>
      <c r="W56" s="5" t="s">
        <v>24</v>
      </c>
      <c r="X56" s="6" t="s">
        <v>25</v>
      </c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</row>
    <row r="57" spans="2:35" ht="15.75" thickBot="1" x14ac:dyDescent="0.3">
      <c r="B57" s="5">
        <v>7</v>
      </c>
      <c r="C57" s="5" t="s">
        <v>27</v>
      </c>
      <c r="D57" s="5">
        <v>1</v>
      </c>
      <c r="E57" s="5" t="s">
        <v>20</v>
      </c>
      <c r="F57" s="5"/>
      <c r="G57" s="5"/>
      <c r="H57" s="5"/>
      <c r="I57" s="5" t="s">
        <v>20</v>
      </c>
      <c r="J57" s="5" t="s">
        <v>20</v>
      </c>
      <c r="K57" s="5" t="s">
        <v>20</v>
      </c>
      <c r="L57" s="5" t="s">
        <v>6</v>
      </c>
      <c r="M57" s="5"/>
      <c r="N57" s="5"/>
      <c r="O57" s="6" t="s">
        <v>60</v>
      </c>
      <c r="P57" s="6"/>
      <c r="Q57" s="6"/>
      <c r="R57" s="6"/>
      <c r="S57" s="6"/>
      <c r="T57" s="6"/>
      <c r="U57" s="6"/>
      <c r="V57" s="5" t="s">
        <v>22</v>
      </c>
      <c r="W57" s="5" t="s">
        <v>24</v>
      </c>
      <c r="X57" s="6" t="s">
        <v>22</v>
      </c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</row>
    <row r="58" spans="2:35" ht="15.75" thickBot="1" x14ac:dyDescent="0.3">
      <c r="B58" s="5">
        <v>7</v>
      </c>
      <c r="C58" s="5" t="s">
        <v>27</v>
      </c>
      <c r="D58" s="5">
        <v>2</v>
      </c>
      <c r="E58" s="5" t="s">
        <v>20</v>
      </c>
      <c r="F58" s="5"/>
      <c r="G58" s="5"/>
      <c r="H58" s="5"/>
      <c r="I58" s="5" t="s">
        <v>20</v>
      </c>
      <c r="J58" s="5" t="s">
        <v>20</v>
      </c>
      <c r="K58" s="5" t="s">
        <v>20</v>
      </c>
      <c r="L58" s="5" t="s">
        <v>6</v>
      </c>
      <c r="M58" s="5"/>
      <c r="N58" s="5"/>
      <c r="O58" s="6" t="s">
        <v>60</v>
      </c>
      <c r="P58" s="6"/>
      <c r="Q58" s="6"/>
      <c r="R58" s="6"/>
      <c r="S58" s="6"/>
      <c r="T58" s="6"/>
      <c r="U58" s="6"/>
      <c r="V58" s="5" t="s">
        <v>22</v>
      </c>
      <c r="W58" s="5" t="s">
        <v>24</v>
      </c>
      <c r="X58" s="6" t="s">
        <v>22</v>
      </c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</row>
    <row r="59" spans="2:35" ht="15.75" thickBot="1" x14ac:dyDescent="0.3">
      <c r="B59" s="5">
        <v>8</v>
      </c>
      <c r="C59" s="5" t="s">
        <v>19</v>
      </c>
      <c r="D59" s="5">
        <v>1</v>
      </c>
      <c r="E59" s="5" t="s">
        <v>6</v>
      </c>
      <c r="F59" s="5" t="s">
        <v>20</v>
      </c>
      <c r="G59" s="5" t="s">
        <v>20</v>
      </c>
      <c r="H59" s="5" t="s">
        <v>6</v>
      </c>
      <c r="I59" s="5" t="s">
        <v>20</v>
      </c>
      <c r="J59" s="5" t="s">
        <v>20</v>
      </c>
      <c r="K59" s="5" t="s">
        <v>6</v>
      </c>
      <c r="L59" s="5"/>
      <c r="M59" s="5"/>
      <c r="N59" s="5"/>
      <c r="O59" s="6" t="s">
        <v>62</v>
      </c>
      <c r="P59" s="6"/>
      <c r="Q59" s="6"/>
      <c r="R59" s="6"/>
      <c r="S59" s="6"/>
      <c r="T59" s="6"/>
      <c r="U59" s="6"/>
      <c r="V59" s="5" t="s">
        <v>25</v>
      </c>
      <c r="W59" s="5" t="s">
        <v>24</v>
      </c>
      <c r="X59" s="6" t="s">
        <v>25</v>
      </c>
      <c r="Y59" s="6"/>
      <c r="Z59" s="6">
        <v>5440000</v>
      </c>
      <c r="AA59" s="6"/>
      <c r="AB59" s="6"/>
      <c r="AC59" s="6">
        <v>0</v>
      </c>
      <c r="AD59" s="6"/>
      <c r="AE59" s="6"/>
      <c r="AF59" s="6">
        <v>894000</v>
      </c>
      <c r="AG59" s="6"/>
      <c r="AH59" s="6">
        <f t="shared" si="0"/>
        <v>6.085011185682327</v>
      </c>
      <c r="AI59" s="6"/>
    </row>
    <row r="60" spans="2:35" ht="15.75" thickBot="1" x14ac:dyDescent="0.3">
      <c r="B60" s="5">
        <v>8</v>
      </c>
      <c r="C60" s="5" t="s">
        <v>19</v>
      </c>
      <c r="D60" s="5">
        <v>2</v>
      </c>
      <c r="E60" s="5" t="s">
        <v>6</v>
      </c>
      <c r="F60" s="5" t="s">
        <v>20</v>
      </c>
      <c r="G60" s="5" t="s">
        <v>20</v>
      </c>
      <c r="H60" s="5" t="s">
        <v>6</v>
      </c>
      <c r="I60" s="5" t="s">
        <v>20</v>
      </c>
      <c r="J60" s="5" t="s">
        <v>6</v>
      </c>
      <c r="K60" s="5"/>
      <c r="L60" s="5"/>
      <c r="M60" s="5"/>
      <c r="N60" s="5"/>
      <c r="O60" s="6" t="s">
        <v>63</v>
      </c>
      <c r="P60" s="6"/>
      <c r="Q60" s="6"/>
      <c r="R60" s="6"/>
      <c r="S60" s="6"/>
      <c r="T60" s="6"/>
      <c r="U60" s="6"/>
      <c r="V60" s="5" t="s">
        <v>64</v>
      </c>
      <c r="W60" s="5" t="s">
        <v>21</v>
      </c>
      <c r="X60" s="6" t="s">
        <v>78</v>
      </c>
      <c r="Y60" s="6"/>
      <c r="Z60" s="6">
        <v>1955000</v>
      </c>
      <c r="AA60" s="6"/>
      <c r="AB60" s="6"/>
      <c r="AC60" s="6">
        <v>0</v>
      </c>
      <c r="AD60" s="6"/>
      <c r="AE60" s="6"/>
      <c r="AF60" s="6">
        <v>87861</v>
      </c>
      <c r="AG60" s="6"/>
      <c r="AH60" s="6">
        <f t="shared" si="0"/>
        <v>22.251055644711531</v>
      </c>
      <c r="AI60" s="6"/>
    </row>
    <row r="61" spans="2:35" ht="15.75" thickBot="1" x14ac:dyDescent="0.3">
      <c r="B61" s="5">
        <v>8</v>
      </c>
      <c r="C61" s="5" t="s">
        <v>19</v>
      </c>
      <c r="D61" s="5">
        <v>3</v>
      </c>
      <c r="E61" s="5" t="s">
        <v>6</v>
      </c>
      <c r="F61" s="5" t="s">
        <v>20</v>
      </c>
      <c r="G61" s="5" t="s">
        <v>20</v>
      </c>
      <c r="H61" s="5" t="s">
        <v>20</v>
      </c>
      <c r="I61" s="5" t="s">
        <v>20</v>
      </c>
      <c r="J61" s="5" t="s">
        <v>20</v>
      </c>
      <c r="K61" s="5" t="s">
        <v>20</v>
      </c>
      <c r="L61" s="5"/>
      <c r="M61" s="5"/>
      <c r="N61" s="5"/>
      <c r="O61" s="6" t="s">
        <v>72</v>
      </c>
      <c r="P61" s="6"/>
      <c r="Q61" s="6"/>
      <c r="R61" s="6"/>
      <c r="S61" s="6"/>
      <c r="T61" s="6"/>
      <c r="U61" s="6"/>
      <c r="V61" s="5"/>
      <c r="W61" s="5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</row>
    <row r="62" spans="2:35" ht="15.75" thickBot="1" x14ac:dyDescent="0.3">
      <c r="B62" s="5">
        <v>8</v>
      </c>
      <c r="C62" s="5" t="s">
        <v>23</v>
      </c>
      <c r="D62" s="5">
        <v>1</v>
      </c>
      <c r="E62" s="5" t="s">
        <v>6</v>
      </c>
      <c r="F62" s="5" t="s">
        <v>20</v>
      </c>
      <c r="G62" s="5" t="s">
        <v>20</v>
      </c>
      <c r="H62" s="5" t="s">
        <v>6</v>
      </c>
      <c r="I62" s="5" t="s">
        <v>20</v>
      </c>
      <c r="J62" s="5" t="s">
        <v>20</v>
      </c>
      <c r="K62" s="5" t="s">
        <v>6</v>
      </c>
      <c r="L62" s="5"/>
      <c r="M62" s="5"/>
      <c r="N62" s="5"/>
      <c r="O62" s="6" t="s">
        <v>65</v>
      </c>
      <c r="P62" s="6"/>
      <c r="Q62" s="6"/>
      <c r="R62" s="6"/>
      <c r="S62" s="6"/>
      <c r="T62" s="6"/>
      <c r="U62" s="6"/>
      <c r="V62" s="5" t="s">
        <v>25</v>
      </c>
      <c r="W62" s="5" t="s">
        <v>21</v>
      </c>
      <c r="X62" s="6" t="s">
        <v>25</v>
      </c>
      <c r="Y62" s="6"/>
      <c r="Z62" s="6"/>
      <c r="AA62" s="6"/>
      <c r="AB62" s="6"/>
      <c r="AC62" s="6">
        <v>0</v>
      </c>
      <c r="AD62" s="6"/>
      <c r="AE62" s="6"/>
      <c r="AF62" s="6">
        <v>58000</v>
      </c>
      <c r="AG62" s="6"/>
      <c r="AH62" s="6">
        <f t="shared" si="0"/>
        <v>0</v>
      </c>
      <c r="AI62" s="6"/>
    </row>
    <row r="63" spans="2:35" ht="15.75" thickBot="1" x14ac:dyDescent="0.3">
      <c r="B63" s="5">
        <v>8</v>
      </c>
      <c r="C63" s="5" t="s">
        <v>23</v>
      </c>
      <c r="D63" s="5">
        <v>2</v>
      </c>
      <c r="E63" s="5" t="s">
        <v>6</v>
      </c>
      <c r="F63" s="5" t="s">
        <v>20</v>
      </c>
      <c r="G63" s="5" t="s">
        <v>20</v>
      </c>
      <c r="H63" s="5" t="s">
        <v>6</v>
      </c>
      <c r="I63" s="5" t="s">
        <v>20</v>
      </c>
      <c r="J63" s="5" t="s">
        <v>6</v>
      </c>
      <c r="K63" s="5"/>
      <c r="L63" s="5"/>
      <c r="M63" s="5"/>
      <c r="N63" s="5"/>
      <c r="O63" s="6" t="s">
        <v>66</v>
      </c>
      <c r="P63" s="6"/>
      <c r="Q63" s="6"/>
      <c r="R63" s="6"/>
      <c r="S63" s="6"/>
      <c r="T63" s="6"/>
      <c r="U63" s="6"/>
      <c r="V63" s="5" t="s">
        <v>64</v>
      </c>
      <c r="W63" s="5" t="s">
        <v>21</v>
      </c>
      <c r="X63" s="6" t="s">
        <v>78</v>
      </c>
      <c r="Y63" s="6"/>
      <c r="Z63" s="6">
        <v>1955000</v>
      </c>
      <c r="AA63" s="6"/>
      <c r="AB63" s="6"/>
      <c r="AC63" s="6">
        <v>0</v>
      </c>
      <c r="AD63" s="6"/>
      <c r="AE63" s="6"/>
      <c r="AF63" s="6">
        <v>87861</v>
      </c>
      <c r="AG63" s="6"/>
      <c r="AH63" s="6">
        <f t="shared" si="0"/>
        <v>22.251055644711531</v>
      </c>
      <c r="AI63" s="6"/>
    </row>
    <row r="64" spans="2:35" ht="15.75" thickBot="1" x14ac:dyDescent="0.3">
      <c r="B64" s="5">
        <v>8</v>
      </c>
      <c r="C64" s="5" t="s">
        <v>23</v>
      </c>
      <c r="D64" s="5">
        <v>3</v>
      </c>
      <c r="E64" s="5" t="s">
        <v>6</v>
      </c>
      <c r="F64" s="5" t="s">
        <v>20</v>
      </c>
      <c r="G64" s="5" t="s">
        <v>20</v>
      </c>
      <c r="H64" s="5" t="s">
        <v>6</v>
      </c>
      <c r="I64" s="5" t="s">
        <v>20</v>
      </c>
      <c r="J64" s="5" t="s">
        <v>20</v>
      </c>
      <c r="K64" s="5" t="s">
        <v>6</v>
      </c>
      <c r="L64" s="5"/>
      <c r="M64" s="5"/>
      <c r="N64" s="5"/>
      <c r="O64" s="6" t="s">
        <v>67</v>
      </c>
      <c r="P64" s="6"/>
      <c r="Q64" s="6"/>
      <c r="R64" s="6"/>
      <c r="S64" s="6"/>
      <c r="T64" s="6"/>
      <c r="U64" s="6"/>
      <c r="V64" s="5" t="s">
        <v>25</v>
      </c>
      <c r="W64" s="5" t="s">
        <v>24</v>
      </c>
      <c r="X64" s="6" t="s">
        <v>25</v>
      </c>
      <c r="Y64" s="6"/>
      <c r="Z64" s="6">
        <v>2606667</v>
      </c>
      <c r="AA64" s="6"/>
      <c r="AB64" s="6"/>
      <c r="AC64" s="6">
        <v>0</v>
      </c>
      <c r="AD64" s="6"/>
      <c r="AE64" s="6"/>
      <c r="AF64" s="6">
        <v>340000</v>
      </c>
      <c r="AG64" s="6"/>
      <c r="AH64" s="6">
        <f t="shared" si="0"/>
        <v>7.6666676470588238</v>
      </c>
      <c r="AI64" s="6"/>
    </row>
    <row r="65" spans="2:35" ht="15.75" thickBot="1" x14ac:dyDescent="0.3">
      <c r="B65" s="5">
        <v>9</v>
      </c>
      <c r="C65" s="5" t="s">
        <v>19</v>
      </c>
      <c r="D65" s="5">
        <v>1</v>
      </c>
      <c r="E65" s="5" t="s">
        <v>20</v>
      </c>
      <c r="F65" s="5"/>
      <c r="G65" s="5"/>
      <c r="H65" s="5"/>
      <c r="I65" s="5" t="s">
        <v>20</v>
      </c>
      <c r="J65" s="5" t="s">
        <v>20</v>
      </c>
      <c r="K65" s="5" t="s">
        <v>20</v>
      </c>
      <c r="L65" s="5" t="s">
        <v>6</v>
      </c>
      <c r="M65" s="5"/>
      <c r="N65" s="5"/>
      <c r="O65" s="6" t="s">
        <v>68</v>
      </c>
      <c r="P65" s="6"/>
      <c r="Q65" s="6"/>
      <c r="R65" s="6"/>
      <c r="S65" s="6"/>
      <c r="T65" s="6"/>
      <c r="U65" s="6"/>
      <c r="V65" s="5" t="s">
        <v>22</v>
      </c>
      <c r="W65" s="5" t="s">
        <v>24</v>
      </c>
      <c r="X65" s="6" t="s">
        <v>22</v>
      </c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</row>
    <row r="66" spans="2:35" ht="15.75" thickBot="1" x14ac:dyDescent="0.3">
      <c r="B66" s="5">
        <v>9</v>
      </c>
      <c r="C66" s="5" t="s">
        <v>19</v>
      </c>
      <c r="D66" s="5">
        <v>2</v>
      </c>
      <c r="E66" s="5" t="s">
        <v>20</v>
      </c>
      <c r="F66" s="5"/>
      <c r="G66" s="5"/>
      <c r="H66" s="5"/>
      <c r="I66" s="5" t="s">
        <v>20</v>
      </c>
      <c r="J66" s="5" t="s">
        <v>6</v>
      </c>
      <c r="K66" s="5"/>
      <c r="L66" s="5"/>
      <c r="M66" s="5"/>
      <c r="N66" s="5"/>
      <c r="O66" s="6" t="s">
        <v>69</v>
      </c>
      <c r="P66" s="6"/>
      <c r="Q66" s="6"/>
      <c r="R66" s="6"/>
      <c r="S66" s="6"/>
      <c r="T66" s="6"/>
      <c r="U66" s="6"/>
      <c r="V66" s="5" t="s">
        <v>80</v>
      </c>
      <c r="W66" s="5" t="s">
        <v>24</v>
      </c>
      <c r="X66" s="6" t="s">
        <v>80</v>
      </c>
      <c r="Y66" s="6"/>
      <c r="Z66" s="6">
        <v>5440000</v>
      </c>
      <c r="AA66" s="6"/>
      <c r="AB66" s="6"/>
      <c r="AC66" s="6">
        <v>0</v>
      </c>
      <c r="AD66" s="6"/>
      <c r="AE66" s="6"/>
      <c r="AF66" s="6">
        <v>702912</v>
      </c>
      <c r="AG66" s="6"/>
      <c r="AH66" s="6">
        <f t="shared" si="0"/>
        <v>7.7392333606482744</v>
      </c>
      <c r="AI66" s="6"/>
    </row>
    <row r="67" spans="2:35" ht="15.75" thickBot="1" x14ac:dyDescent="0.3">
      <c r="B67" s="5">
        <v>9</v>
      </c>
      <c r="C67" s="5" t="s">
        <v>23</v>
      </c>
      <c r="D67" s="5">
        <v>1</v>
      </c>
      <c r="E67" s="5" t="s">
        <v>20</v>
      </c>
      <c r="F67" s="5"/>
      <c r="G67" s="5"/>
      <c r="H67" s="5"/>
      <c r="I67" s="5" t="s">
        <v>20</v>
      </c>
      <c r="J67" s="5" t="s">
        <v>20</v>
      </c>
      <c r="K67" s="5" t="s">
        <v>20</v>
      </c>
      <c r="L67" s="5" t="s">
        <v>6</v>
      </c>
      <c r="M67" s="5"/>
      <c r="N67" s="5"/>
      <c r="O67" s="6" t="s">
        <v>68</v>
      </c>
      <c r="P67" s="6"/>
      <c r="Q67" s="6"/>
      <c r="R67" s="6"/>
      <c r="S67" s="6"/>
      <c r="T67" s="6"/>
      <c r="U67" s="6"/>
      <c r="V67" s="5" t="s">
        <v>22</v>
      </c>
      <c r="W67" s="5" t="s">
        <v>24</v>
      </c>
      <c r="X67" s="6" t="s">
        <v>22</v>
      </c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</row>
    <row r="68" spans="2:35" ht="15.75" thickBot="1" x14ac:dyDescent="0.3">
      <c r="B68" s="5">
        <v>9</v>
      </c>
      <c r="C68" s="5" t="s">
        <v>23</v>
      </c>
      <c r="D68" s="5">
        <v>2</v>
      </c>
      <c r="E68" s="5" t="s">
        <v>20</v>
      </c>
      <c r="F68" s="5"/>
      <c r="G68" s="5"/>
      <c r="H68" s="5"/>
      <c r="I68" s="5" t="s">
        <v>20</v>
      </c>
      <c r="J68" s="5" t="s">
        <v>6</v>
      </c>
      <c r="K68" s="5"/>
      <c r="L68" s="5"/>
      <c r="M68" s="5"/>
      <c r="N68" s="5"/>
      <c r="O68" s="6" t="s">
        <v>69</v>
      </c>
      <c r="P68" s="6"/>
      <c r="Q68" s="6"/>
      <c r="R68" s="6"/>
      <c r="S68" s="6"/>
      <c r="T68" s="6"/>
      <c r="U68" s="6"/>
      <c r="V68" s="5" t="s">
        <v>64</v>
      </c>
      <c r="W68" s="5" t="s">
        <v>24</v>
      </c>
      <c r="X68" s="6" t="s">
        <v>78</v>
      </c>
      <c r="Y68" s="6"/>
      <c r="Z68" s="6">
        <v>5440000</v>
      </c>
      <c r="AA68" s="6"/>
      <c r="AB68" s="6"/>
      <c r="AC68" s="6">
        <v>0</v>
      </c>
      <c r="AD68" s="6"/>
      <c r="AE68" s="6"/>
      <c r="AF68" s="6">
        <v>701912</v>
      </c>
      <c r="AG68" s="6"/>
      <c r="AH68" s="6">
        <f t="shared" si="0"/>
        <v>7.7502592917630704</v>
      </c>
      <c r="AI68" s="6"/>
    </row>
  </sheetData>
  <mergeCells count="378">
    <mergeCell ref="AH65:AI65"/>
    <mergeCell ref="AH66:AI66"/>
    <mergeCell ref="AH67:AI67"/>
    <mergeCell ref="AH68:AI68"/>
    <mergeCell ref="AH60:AI60"/>
    <mergeCell ref="AH61:AI61"/>
    <mergeCell ref="AH62:AI62"/>
    <mergeCell ref="AH63:AI63"/>
    <mergeCell ref="AH64:AI64"/>
    <mergeCell ref="AH55:AI55"/>
    <mergeCell ref="AH56:AI56"/>
    <mergeCell ref="AH57:AI57"/>
    <mergeCell ref="AH58:AI58"/>
    <mergeCell ref="AH59:AI59"/>
    <mergeCell ref="AH50:AI50"/>
    <mergeCell ref="AH51:AI51"/>
    <mergeCell ref="AH52:AI52"/>
    <mergeCell ref="AH53:AI53"/>
    <mergeCell ref="AH54:AI54"/>
    <mergeCell ref="AH45:AI45"/>
    <mergeCell ref="AH46:AI46"/>
    <mergeCell ref="AH47:AI47"/>
    <mergeCell ref="AH48:AI48"/>
    <mergeCell ref="AH49:AI49"/>
    <mergeCell ref="AH40:AI40"/>
    <mergeCell ref="AH41:AI41"/>
    <mergeCell ref="AH42:AI42"/>
    <mergeCell ref="AH43:AI43"/>
    <mergeCell ref="AH44:AI44"/>
    <mergeCell ref="AH35:AI35"/>
    <mergeCell ref="AH36:AI36"/>
    <mergeCell ref="AH37:AI37"/>
    <mergeCell ref="AH38:AI38"/>
    <mergeCell ref="AH39:AI39"/>
    <mergeCell ref="AH30:AI30"/>
    <mergeCell ref="AH31:AI31"/>
    <mergeCell ref="AH32:AI32"/>
    <mergeCell ref="AH33:AI33"/>
    <mergeCell ref="AH34:AI34"/>
    <mergeCell ref="AH25:AI25"/>
    <mergeCell ref="AH26:AI26"/>
    <mergeCell ref="AH27:AI27"/>
    <mergeCell ref="AH28:AI28"/>
    <mergeCell ref="AH29:AI29"/>
    <mergeCell ref="AF68:AG68"/>
    <mergeCell ref="AH10:AI10"/>
    <mergeCell ref="AH11:AI11"/>
    <mergeCell ref="AH12:AI12"/>
    <mergeCell ref="AH13:AI13"/>
    <mergeCell ref="AH14:AI14"/>
    <mergeCell ref="AH15:AI15"/>
    <mergeCell ref="AH16:AI16"/>
    <mergeCell ref="AH17:AI17"/>
    <mergeCell ref="AH18:AI18"/>
    <mergeCell ref="AH19:AI19"/>
    <mergeCell ref="AH20:AI20"/>
    <mergeCell ref="AH21:AI21"/>
    <mergeCell ref="AH22:AI22"/>
    <mergeCell ref="AH23:AI23"/>
    <mergeCell ref="AH24:AI24"/>
    <mergeCell ref="AF63:AG63"/>
    <mergeCell ref="AF64:AG64"/>
    <mergeCell ref="AF65:AG65"/>
    <mergeCell ref="AF66:AG66"/>
    <mergeCell ref="AF67:AG67"/>
    <mergeCell ref="AF58:AG58"/>
    <mergeCell ref="AF59:AG59"/>
    <mergeCell ref="AF60:AG60"/>
    <mergeCell ref="AF61:AG61"/>
    <mergeCell ref="AF62:AG62"/>
    <mergeCell ref="AF53:AG53"/>
    <mergeCell ref="AF54:AG54"/>
    <mergeCell ref="AF55:AG55"/>
    <mergeCell ref="AF56:AG56"/>
    <mergeCell ref="AF57:AG57"/>
    <mergeCell ref="AF48:AG48"/>
    <mergeCell ref="AF49:AG49"/>
    <mergeCell ref="AF50:AG50"/>
    <mergeCell ref="AF51:AG51"/>
    <mergeCell ref="AF52:AG52"/>
    <mergeCell ref="AF43:AG43"/>
    <mergeCell ref="AF44:AG44"/>
    <mergeCell ref="AF45:AG45"/>
    <mergeCell ref="AF46:AG46"/>
    <mergeCell ref="AF47:AG47"/>
    <mergeCell ref="AF38:AG38"/>
    <mergeCell ref="AF39:AG39"/>
    <mergeCell ref="AF40:AG40"/>
    <mergeCell ref="AF41:AG41"/>
    <mergeCell ref="AF42:AG42"/>
    <mergeCell ref="AF33:AG33"/>
    <mergeCell ref="AF34:AG34"/>
    <mergeCell ref="AF35:AG35"/>
    <mergeCell ref="AF36:AG36"/>
    <mergeCell ref="AF37:AG37"/>
    <mergeCell ref="AF29:AG29"/>
    <mergeCell ref="AF30:AG30"/>
    <mergeCell ref="AF31:AG31"/>
    <mergeCell ref="AF32:AG32"/>
    <mergeCell ref="AF23:AG23"/>
    <mergeCell ref="AF24:AG24"/>
    <mergeCell ref="AF25:AG25"/>
    <mergeCell ref="AF26:AG26"/>
    <mergeCell ref="AF27:AG27"/>
    <mergeCell ref="AC64:AE64"/>
    <mergeCell ref="AC65:AE65"/>
    <mergeCell ref="AC66:AE66"/>
    <mergeCell ref="AC67:AE67"/>
    <mergeCell ref="AC68:AE68"/>
    <mergeCell ref="AC59:AE59"/>
    <mergeCell ref="AC60:AE60"/>
    <mergeCell ref="AC61:AE61"/>
    <mergeCell ref="AC62:AE62"/>
    <mergeCell ref="AC63:AE63"/>
    <mergeCell ref="AC54:AE54"/>
    <mergeCell ref="AC55:AE55"/>
    <mergeCell ref="AC56:AE56"/>
    <mergeCell ref="AC57:AE57"/>
    <mergeCell ref="AC58:AE58"/>
    <mergeCell ref="AC49:AE49"/>
    <mergeCell ref="AC50:AE50"/>
    <mergeCell ref="AC51:AE51"/>
    <mergeCell ref="AC52:AE52"/>
    <mergeCell ref="AC53:AE53"/>
    <mergeCell ref="AC44:AE44"/>
    <mergeCell ref="AC45:AE45"/>
    <mergeCell ref="AC46:AE46"/>
    <mergeCell ref="AC47:AE47"/>
    <mergeCell ref="AC48:AE48"/>
    <mergeCell ref="AC39:AE39"/>
    <mergeCell ref="AC40:AE40"/>
    <mergeCell ref="AC41:AE41"/>
    <mergeCell ref="AC42:AE42"/>
    <mergeCell ref="AC43:AE43"/>
    <mergeCell ref="AC34:AE34"/>
    <mergeCell ref="AC35:AE35"/>
    <mergeCell ref="AC36:AE36"/>
    <mergeCell ref="AC37:AE37"/>
    <mergeCell ref="AC38:AE38"/>
    <mergeCell ref="AC29:AE29"/>
    <mergeCell ref="AC30:AE30"/>
    <mergeCell ref="AC31:AE31"/>
    <mergeCell ref="AC32:AE32"/>
    <mergeCell ref="AC33:AE33"/>
    <mergeCell ref="AC24:AE24"/>
    <mergeCell ref="AC25:AE25"/>
    <mergeCell ref="AC26:AE26"/>
    <mergeCell ref="AC27:AE27"/>
    <mergeCell ref="AC28:AE28"/>
    <mergeCell ref="AF9:AG9"/>
    <mergeCell ref="AH9:AI9"/>
    <mergeCell ref="AC10:AE10"/>
    <mergeCell ref="AC11:AE11"/>
    <mergeCell ref="AC12:AE12"/>
    <mergeCell ref="AF10:AG10"/>
    <mergeCell ref="AF11:AG11"/>
    <mergeCell ref="AF12:AG12"/>
    <mergeCell ref="AF18:AG18"/>
    <mergeCell ref="AF19:AG19"/>
    <mergeCell ref="AF20:AG20"/>
    <mergeCell ref="AF21:AG21"/>
    <mergeCell ref="AF22:AG22"/>
    <mergeCell ref="AF13:AG13"/>
    <mergeCell ref="AF14:AG14"/>
    <mergeCell ref="AF15:AG15"/>
    <mergeCell ref="AF16:AG16"/>
    <mergeCell ref="AF17:AG17"/>
    <mergeCell ref="AF28:AG28"/>
    <mergeCell ref="Z65:AB65"/>
    <mergeCell ref="Z66:AB66"/>
    <mergeCell ref="Z67:AB67"/>
    <mergeCell ref="Z68:AB68"/>
    <mergeCell ref="AC9:AE9"/>
    <mergeCell ref="AC13:AE13"/>
    <mergeCell ref="AC14:AE14"/>
    <mergeCell ref="AC15:AE15"/>
    <mergeCell ref="AC16:AE16"/>
    <mergeCell ref="AC17:AE17"/>
    <mergeCell ref="AC18:AE18"/>
    <mergeCell ref="AC19:AE19"/>
    <mergeCell ref="AC20:AE20"/>
    <mergeCell ref="AC21:AE21"/>
    <mergeCell ref="AC22:AE22"/>
    <mergeCell ref="AC23:AE23"/>
    <mergeCell ref="Z60:AB60"/>
    <mergeCell ref="Z61:AB61"/>
    <mergeCell ref="Z62:AB62"/>
    <mergeCell ref="Z63:AB63"/>
    <mergeCell ref="Z64:AB64"/>
    <mergeCell ref="Z55:AB55"/>
    <mergeCell ref="Z56:AB56"/>
    <mergeCell ref="Z57:AB57"/>
    <mergeCell ref="Z58:AB58"/>
    <mergeCell ref="Z59:AB59"/>
    <mergeCell ref="Z50:AB50"/>
    <mergeCell ref="Z51:AB51"/>
    <mergeCell ref="Z52:AB52"/>
    <mergeCell ref="Z53:AB53"/>
    <mergeCell ref="Z54:AB54"/>
    <mergeCell ref="Z45:AB45"/>
    <mergeCell ref="Z46:AB46"/>
    <mergeCell ref="Z47:AB47"/>
    <mergeCell ref="Z48:AB48"/>
    <mergeCell ref="Z49:AB49"/>
    <mergeCell ref="Z40:AB40"/>
    <mergeCell ref="Z41:AB41"/>
    <mergeCell ref="Z42:AB42"/>
    <mergeCell ref="Z43:AB43"/>
    <mergeCell ref="Z44:AB44"/>
    <mergeCell ref="Z35:AB35"/>
    <mergeCell ref="Z36:AB36"/>
    <mergeCell ref="Z37:AB37"/>
    <mergeCell ref="Z38:AB38"/>
    <mergeCell ref="Z39:AB39"/>
    <mergeCell ref="Z30:AB30"/>
    <mergeCell ref="Z31:AB31"/>
    <mergeCell ref="Z32:AB32"/>
    <mergeCell ref="Z33:AB33"/>
    <mergeCell ref="Z34:AB34"/>
    <mergeCell ref="Z25:AB25"/>
    <mergeCell ref="Z26:AB26"/>
    <mergeCell ref="Z27:AB27"/>
    <mergeCell ref="Z28:AB28"/>
    <mergeCell ref="Z29:AB29"/>
    <mergeCell ref="Z20:AB20"/>
    <mergeCell ref="Z21:AB21"/>
    <mergeCell ref="Z22:AB22"/>
    <mergeCell ref="Z23:AB23"/>
    <mergeCell ref="Z24:AB24"/>
    <mergeCell ref="X68:Y68"/>
    <mergeCell ref="Z6:AB8"/>
    <mergeCell ref="AC6:AE8"/>
    <mergeCell ref="AF6:AG8"/>
    <mergeCell ref="Z17:AB17"/>
    <mergeCell ref="Z18:AB18"/>
    <mergeCell ref="Z19:AB19"/>
    <mergeCell ref="X63:Y63"/>
    <mergeCell ref="X64:Y64"/>
    <mergeCell ref="X65:Y65"/>
    <mergeCell ref="X66:Y66"/>
    <mergeCell ref="X67:Y67"/>
    <mergeCell ref="X58:Y58"/>
    <mergeCell ref="X59:Y59"/>
    <mergeCell ref="X60:Y60"/>
    <mergeCell ref="X61:Y61"/>
    <mergeCell ref="X62:Y62"/>
    <mergeCell ref="X53:Y53"/>
    <mergeCell ref="X54:Y54"/>
    <mergeCell ref="AH6:AI8"/>
    <mergeCell ref="Z9:AB9"/>
    <mergeCell ref="Z10:AB10"/>
    <mergeCell ref="Z11:AB11"/>
    <mergeCell ref="Z12:AB12"/>
    <mergeCell ref="Z13:AB13"/>
    <mergeCell ref="Z14:AB14"/>
    <mergeCell ref="Z15:AB15"/>
    <mergeCell ref="Z16:AB16"/>
    <mergeCell ref="X55:Y55"/>
    <mergeCell ref="X56:Y56"/>
    <mergeCell ref="X57:Y57"/>
    <mergeCell ref="X48:Y48"/>
    <mergeCell ref="X49:Y49"/>
    <mergeCell ref="X50:Y50"/>
    <mergeCell ref="X51:Y51"/>
    <mergeCell ref="X52:Y52"/>
    <mergeCell ref="X43:Y43"/>
    <mergeCell ref="X44:Y44"/>
    <mergeCell ref="X45:Y45"/>
    <mergeCell ref="X46:Y46"/>
    <mergeCell ref="X47:Y47"/>
    <mergeCell ref="X38:Y38"/>
    <mergeCell ref="X39:Y39"/>
    <mergeCell ref="X40:Y40"/>
    <mergeCell ref="X41:Y41"/>
    <mergeCell ref="X42:Y42"/>
    <mergeCell ref="X33:Y33"/>
    <mergeCell ref="X34:Y34"/>
    <mergeCell ref="X35:Y35"/>
    <mergeCell ref="X36:Y36"/>
    <mergeCell ref="X37:Y37"/>
    <mergeCell ref="X29:Y29"/>
    <mergeCell ref="X30:Y30"/>
    <mergeCell ref="X31:Y31"/>
    <mergeCell ref="X32:Y32"/>
    <mergeCell ref="X23:Y23"/>
    <mergeCell ref="X24:Y24"/>
    <mergeCell ref="X25:Y25"/>
    <mergeCell ref="X26:Y26"/>
    <mergeCell ref="X27:Y27"/>
    <mergeCell ref="X20:Y20"/>
    <mergeCell ref="X21:Y21"/>
    <mergeCell ref="X22:Y22"/>
    <mergeCell ref="X13:Y13"/>
    <mergeCell ref="X14:Y14"/>
    <mergeCell ref="X15:Y15"/>
    <mergeCell ref="X16:Y16"/>
    <mergeCell ref="X17:Y17"/>
    <mergeCell ref="X28:Y28"/>
    <mergeCell ref="X6:Y8"/>
    <mergeCell ref="X9:Y9"/>
    <mergeCell ref="X10:Y10"/>
    <mergeCell ref="X11:Y11"/>
    <mergeCell ref="X12:Y12"/>
    <mergeCell ref="B1:W2"/>
    <mergeCell ref="O20:U20"/>
    <mergeCell ref="O21:U21"/>
    <mergeCell ref="U3:W3"/>
    <mergeCell ref="K3:N3"/>
    <mergeCell ref="O12:U12"/>
    <mergeCell ref="O13:U13"/>
    <mergeCell ref="O14:U14"/>
    <mergeCell ref="O15:U15"/>
    <mergeCell ref="O16:U16"/>
    <mergeCell ref="O17:U17"/>
    <mergeCell ref="W6:W8"/>
    <mergeCell ref="V6:V8"/>
    <mergeCell ref="O6:U8"/>
    <mergeCell ref="B6:D7"/>
    <mergeCell ref="E6:H7"/>
    <mergeCell ref="B3:G3"/>
    <mergeCell ref="X18:Y18"/>
    <mergeCell ref="X19:Y19"/>
    <mergeCell ref="O22:U22"/>
    <mergeCell ref="O23:U23"/>
    <mergeCell ref="O9:U9"/>
    <mergeCell ref="O10:U10"/>
    <mergeCell ref="O11:U11"/>
    <mergeCell ref="I6:I8"/>
    <mergeCell ref="J6:J8"/>
    <mergeCell ref="K6:K8"/>
    <mergeCell ref="L6:N7"/>
    <mergeCell ref="O18:U18"/>
    <mergeCell ref="O19:U19"/>
    <mergeCell ref="O24:U24"/>
    <mergeCell ref="O25:U25"/>
    <mergeCell ref="O26:U26"/>
    <mergeCell ref="O27:U27"/>
    <mergeCell ref="O28:U28"/>
    <mergeCell ref="O29:U29"/>
    <mergeCell ref="O30:U30"/>
    <mergeCell ref="O31:U31"/>
    <mergeCell ref="O32:U32"/>
    <mergeCell ref="O33:U33"/>
    <mergeCell ref="O34:U34"/>
    <mergeCell ref="O35:U35"/>
    <mergeCell ref="O36:U36"/>
    <mergeCell ref="O37:U37"/>
    <mergeCell ref="O38:U38"/>
    <mergeCell ref="O39:U39"/>
    <mergeCell ref="O40:U40"/>
    <mergeCell ref="O41:U41"/>
    <mergeCell ref="O42:U42"/>
    <mergeCell ref="O43:U43"/>
    <mergeCell ref="O44:U44"/>
    <mergeCell ref="O45:U45"/>
    <mergeCell ref="O46:U46"/>
    <mergeCell ref="O47:U47"/>
    <mergeCell ref="O48:U48"/>
    <mergeCell ref="O49:U49"/>
    <mergeCell ref="O50:U50"/>
    <mergeCell ref="O51:U51"/>
    <mergeCell ref="O52:U52"/>
    <mergeCell ref="O53:U53"/>
    <mergeCell ref="O54:U54"/>
    <mergeCell ref="O55:U55"/>
    <mergeCell ref="O56:U56"/>
    <mergeCell ref="O57:U57"/>
    <mergeCell ref="O58:U58"/>
    <mergeCell ref="O59:U59"/>
    <mergeCell ref="O60:U60"/>
    <mergeCell ref="O61:U61"/>
    <mergeCell ref="O67:U67"/>
    <mergeCell ref="O68:U68"/>
    <mergeCell ref="O62:U62"/>
    <mergeCell ref="O63:U63"/>
    <mergeCell ref="O64:U64"/>
    <mergeCell ref="O65:U65"/>
    <mergeCell ref="O66:U6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Santos</dc:creator>
  <cp:lastModifiedBy>John Santos</cp:lastModifiedBy>
  <dcterms:created xsi:type="dcterms:W3CDTF">2011-07-27T19:25:18Z</dcterms:created>
  <dcterms:modified xsi:type="dcterms:W3CDTF">2011-08-05T23:13:26Z</dcterms:modified>
</cp:coreProperties>
</file>